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9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0.xml" ContentType="application/vnd.openxmlformats-officedocument.spreadsheetml.comments+xml"/>
  <Override PartName="/xl/drawings/drawing14.xml" ContentType="application/vnd.openxmlformats-officedocument.drawing+xml"/>
  <Override PartName="/xl/comments11.xml" ContentType="application/vnd.openxmlformats-officedocument.spreadsheetml.comments+xml"/>
  <Override PartName="/xl/drawings/drawing15.xml" ContentType="application/vnd.openxmlformats-officedocument.drawing+xml"/>
  <Override PartName="/xl/comments12.xml" ContentType="application/vnd.openxmlformats-officedocument.spreadsheetml.comments+xml"/>
  <Override PartName="/xl/drawings/drawing16.xml" ContentType="application/vnd.openxmlformats-officedocument.drawing+xml"/>
  <Override PartName="/xl/comments13.xml" ContentType="application/vnd.openxmlformats-officedocument.spreadsheetml.comments+xml"/>
  <Override PartName="/xl/drawings/drawing17.xml" ContentType="application/vnd.openxmlformats-officedocument.drawing+xml"/>
  <Override PartName="/xl/comments14.xml" ContentType="application/vnd.openxmlformats-officedocument.spreadsheetml.comments+xml"/>
  <Override PartName="/xl/drawings/drawing18.xml" ContentType="application/vnd.openxmlformats-officedocument.drawing+xml"/>
  <Override PartName="/xl/comments15.xml" ContentType="application/vnd.openxmlformats-officedocument.spreadsheetml.comments+xml"/>
  <Override PartName="/xl/drawings/drawing19.xml" ContentType="application/vnd.openxmlformats-officedocument.drawing+xml"/>
  <Override PartName="/xl/comments16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7.xml" ContentType="application/vnd.openxmlformats-officedocument.spreadsheetml.comments+xml"/>
  <Override PartName="/xl/drawings/drawing23.xml" ContentType="application/vnd.openxmlformats-officedocument.drawing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3110" windowHeight="9765" firstSheet="21" activeTab="30"/>
  </bookViews>
  <sheets>
    <sheet name="PENDIDIKAN" sheetId="2" r:id="rId1"/>
    <sheet name="KESEHATAN" sheetId="3" r:id="rId2"/>
    <sheet name="PU" sheetId="6" r:id="rId3"/>
    <sheet name="PERUMAHAN" sheetId="7" r:id="rId4"/>
    <sheet name="PENATAAN RUANG" sheetId="8" r:id="rId5"/>
    <sheet name="PERENCANAAN" sheetId="9" r:id="rId6"/>
    <sheet name="PERHUBUNGAN" sheetId="10" r:id="rId7"/>
    <sheet name="LH" sheetId="11" r:id="rId8"/>
    <sheet name="PERTANAHAN" sheetId="12" r:id="rId9"/>
    <sheet name="CAPIL" sheetId="13" r:id="rId10"/>
    <sheet name="PP &amp; ANAK" sheetId="14" r:id="rId11"/>
    <sheet name="KB-KS" sheetId="15" r:id="rId12"/>
    <sheet name="SOSIAL" sheetId="16" r:id="rId13"/>
    <sheet name="KETENAGAKERJAAN" sheetId="4" r:id="rId14"/>
    <sheet name="KOPERASI" sheetId="17" r:id="rId15"/>
    <sheet name="MODAL" sheetId="18" r:id="rId16"/>
    <sheet name="BUD-PAR" sheetId="5" r:id="rId17"/>
    <sheet name="KESBANG" sheetId="19" r:id="rId18"/>
    <sheet name="OTODA" sheetId="1" r:id="rId19"/>
    <sheet name="KETAHANAN PANGAN" sheetId="20" r:id="rId20"/>
    <sheet name="PEMBDY MASY DESA" sheetId="21" r:id="rId21"/>
    <sheet name="STATISTIK" sheetId="22" r:id="rId22"/>
    <sheet name="AR-PUS" sheetId="23" r:id="rId23"/>
    <sheet name="KOMINFO" sheetId="24" r:id="rId24"/>
    <sheet name="PERTANIAN" sheetId="25" r:id="rId25"/>
    <sheet name="PETERNAKAN" sheetId="32" r:id="rId26"/>
    <sheet name="HUT-BUN" sheetId="26" r:id="rId27"/>
    <sheet name="ENERGI" sheetId="27" r:id="rId28"/>
    <sheet name="KEL-PERIK" sheetId="28" r:id="rId29"/>
    <sheet name="PERIN-DAG" sheetId="29" r:id="rId30"/>
    <sheet name="TRANSMIGRASI" sheetId="31" r:id="rId31"/>
  </sheets>
  <definedNames>
    <definedName name="_xlnm.Print_Titles" localSheetId="1">KESEHATAN!$4:$5</definedName>
    <definedName name="_xlnm.Print_Titles" localSheetId="13">KETENAGAKERJAAN!$4:$5</definedName>
    <definedName name="_xlnm.Print_Titles" localSheetId="7">LH!$4:$5</definedName>
    <definedName name="_xlnm.Print_Titles" localSheetId="18">OTODA!$4:$5</definedName>
    <definedName name="_xlnm.Print_Titles" localSheetId="0">PENDIDIKAN!$4:$5</definedName>
    <definedName name="_xlnm.Print_Titles" localSheetId="24">PERTANIAN!$4:$5</definedName>
    <definedName name="_xlnm.Print_Titles" localSheetId="2">PU!$4:$5</definedName>
  </definedNames>
  <calcPr calcId="144525"/>
</workbook>
</file>

<file path=xl/calcChain.xml><?xml version="1.0" encoding="utf-8"?>
<calcChain xmlns="http://schemas.openxmlformats.org/spreadsheetml/2006/main">
  <c r="F37" i="28" l="1"/>
  <c r="F34" i="28"/>
  <c r="F10" i="4" l="1"/>
</calcChain>
</file>

<file path=xl/comments1.xml><?xml version="1.0" encoding="utf-8"?>
<comments xmlns="http://schemas.openxmlformats.org/spreadsheetml/2006/main">
  <authors>
    <author>HP</author>
  </authors>
  <commentList>
    <comment ref="I38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sebesar 98,68
</t>
        </r>
      </text>
    </comment>
  </commentList>
</comments>
</file>

<file path=xl/comments2.xml><?xml version="1.0" encoding="utf-8"?>
<comments xmlns="http://schemas.openxmlformats.org/spreadsheetml/2006/main">
  <authors>
    <author>ASUS</author>
    <author>HP</author>
  </authors>
  <commentList>
    <comment ref="B23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(jml balita gizi buruk)/(jumlah balita) X 100%</t>
        </r>
      </text>
    </comment>
    <comment ref="E33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AMJ hal IV-7</t>
        </r>
      </text>
    </comment>
    <comment ref="J88" authorId="1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77,16</t>
        </r>
      </text>
    </comment>
    <comment ref="I112" authorId="1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14,67</t>
        </r>
      </text>
    </comment>
    <comment ref="J112" authorId="1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21,68
</t>
        </r>
      </text>
    </comment>
  </commentList>
</comments>
</file>

<file path=xl/comments3.xml><?xml version="1.0" encoding="utf-8"?>
<comments xmlns="http://schemas.openxmlformats.org/spreadsheetml/2006/main">
  <authors>
    <author>HP</author>
  </authors>
  <commentList>
    <comment ref="I10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67,89
</t>
        </r>
      </text>
    </comment>
    <comment ref="H49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59,60
</t>
        </r>
      </text>
    </comment>
    <comment ref="I49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73,10</t>
        </r>
      </text>
    </comment>
    <comment ref="H55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lkpj 2014 : 73,08</t>
        </r>
      </text>
    </comment>
  </commentList>
</comments>
</file>

<file path=xl/comments4.xml><?xml version="1.0" encoding="utf-8"?>
<comments xmlns="http://schemas.openxmlformats.org/spreadsheetml/2006/main">
  <authors>
    <author>ASUS</author>
  </authors>
  <commentList>
    <comment ref="E26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LKPJ 2012 hal IV.4.4</t>
        </r>
      </text>
    </comment>
  </commentList>
</comments>
</file>

<file path=xl/comments5.xml><?xml version="1.0" encoding="utf-8"?>
<comments xmlns="http://schemas.openxmlformats.org/spreadsheetml/2006/main">
  <authors>
    <author>DISHUB KAB</author>
  </authors>
  <commentList>
    <comment ref="H17" authorId="0">
      <text>
        <r>
          <rPr>
            <b/>
            <sz val="9"/>
            <color indexed="81"/>
            <rFont val="Tahoma"/>
            <charset val="1"/>
          </rPr>
          <t>DISHUB KAB:</t>
        </r>
        <r>
          <rPr>
            <sz val="9"/>
            <color indexed="81"/>
            <rFont val="Tahoma"/>
            <charset val="1"/>
          </rPr>
          <t xml:space="preserve">
lkpj 2014 : 41.67</t>
        </r>
      </text>
    </comment>
  </commentList>
</comments>
</file>

<file path=xl/comments6.xml><?xml version="1.0" encoding="utf-8"?>
<comments xmlns="http://schemas.openxmlformats.org/spreadsheetml/2006/main">
  <authors>
    <author>HP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: 8.878 unit</t>
        </r>
      </text>
    </comment>
  </commentList>
</comments>
</file>

<file path=xl/comments7.xml><?xml version="1.0" encoding="utf-8"?>
<comments xmlns="http://schemas.openxmlformats.org/spreadsheetml/2006/main">
  <authors>
    <author>DISHUB KAB</author>
  </authors>
  <commentList>
    <comment ref="J36" authorId="0">
      <text>
        <r>
          <rPr>
            <b/>
            <sz val="9"/>
            <color indexed="81"/>
            <rFont val="Tahoma"/>
            <family val="2"/>
          </rPr>
          <t>DISHUB KAB:</t>
        </r>
        <r>
          <rPr>
            <sz val="9"/>
            <color indexed="81"/>
            <rFont val="Tahoma"/>
            <family val="2"/>
          </rPr>
          <t xml:space="preserve">
lkpj 2014 : 89
</t>
        </r>
      </text>
    </comment>
  </commentList>
</comments>
</file>

<file path=xl/comments8.xml><?xml version="1.0" encoding="utf-8"?>
<comments xmlns="http://schemas.openxmlformats.org/spreadsheetml/2006/main">
  <authors>
    <author>ASUS</author>
    <author>DISHUB KAB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LKPJ IV.9.3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renstra capil</t>
        </r>
      </text>
    </comment>
    <comment ref="I10" authorId="1">
      <text>
        <r>
          <rPr>
            <b/>
            <sz val="9"/>
            <color indexed="81"/>
            <rFont val="Tahoma"/>
            <family val="2"/>
          </rPr>
          <t>DISHUB KAB:</t>
        </r>
        <r>
          <rPr>
            <sz val="9"/>
            <color indexed="81"/>
            <rFont val="Tahoma"/>
            <family val="2"/>
          </rPr>
          <t xml:space="preserve">
lkpj 2014 :88.58
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renstra capil</t>
        </r>
      </text>
    </comment>
  </commentList>
</comments>
</file>

<file path=xl/comments9.xml><?xml version="1.0" encoding="utf-8"?>
<comments xmlns="http://schemas.openxmlformats.org/spreadsheetml/2006/main">
  <authors>
    <author>ASUS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LKPJ bab IV-11.2</t>
        </r>
      </text>
    </comment>
  </commentList>
</comments>
</file>

<file path=xl/comments10.xml><?xml version="1.0" encoding="utf-8"?>
<comments xmlns="http://schemas.openxmlformats.org/spreadsheetml/2006/main">
  <authors>
    <author>HP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formula : jumlah penduduk yg bekerja (784644) / jmlh angkatan kerja-usia 15 thn ke atas (820334)</t>
        </r>
      </text>
    </comment>
    <comment ref="F2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4581 orang</t>
        </r>
      </text>
    </comment>
    <comment ref="J32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satuan kasus
</t>
        </r>
      </text>
    </comment>
    <comment ref="M32" authorId="0">
      <text>
        <r>
          <rPr>
            <b/>
            <sz val="9"/>
            <color indexed="81"/>
            <rFont val="Tahoma"/>
            <charset val="1"/>
          </rPr>
          <t>HP:</t>
        </r>
        <r>
          <rPr>
            <sz val="9"/>
            <color indexed="81"/>
            <rFont val="Tahoma"/>
            <charset val="1"/>
          </rPr>
          <t xml:space="preserve">
satuan kasus
</t>
        </r>
      </text>
    </comment>
  </commentList>
</comments>
</file>

<file path=xl/comments11.xml><?xml version="1.0" encoding="utf-8"?>
<comments xmlns="http://schemas.openxmlformats.org/spreadsheetml/2006/main">
  <authors>
    <author>DISHUB KAB</author>
  </authors>
  <commentList>
    <comment ref="F10" authorId="0">
      <text>
        <r>
          <rPr>
            <sz val="9"/>
            <color indexed="81"/>
            <rFont val="Tahoma"/>
            <family val="2"/>
          </rPr>
          <t>LKPJ 2014 : 1.41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 xml:space="preserve">LKPJ 2014 : 1.49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</rPr>
          <t>LKPJ 2014 : 12.49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ASUS</author>
  </authors>
  <commentList>
    <comment ref="E20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LKPJ iv.30</t>
        </r>
      </text>
    </comment>
  </commentList>
</comments>
</file>

<file path=xl/comments13.xml><?xml version="1.0" encoding="utf-8"?>
<comments xmlns="http://schemas.openxmlformats.org/spreadsheetml/2006/main">
  <authors>
    <author>ASUS</author>
  </authors>
  <commentList>
    <comment ref="H23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dr indeks wiliam </t>
        </r>
      </text>
    </comment>
    <comment ref="K23" author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dr indeks wiliam </t>
        </r>
      </text>
    </comment>
  </commentList>
</comments>
</file>

<file path=xl/comments14.xml><?xml version="1.0" encoding="utf-8"?>
<comments xmlns="http://schemas.openxmlformats.org/spreadsheetml/2006/main">
  <authors>
    <author>DISHUB KAB</author>
  </authors>
  <commentList>
    <comment ref="J20" authorId="0">
      <text>
        <r>
          <rPr>
            <b/>
            <sz val="9"/>
            <color indexed="81"/>
            <rFont val="Tahoma"/>
            <family val="2"/>
          </rPr>
          <t>LKPJ 2014 : 1.72</t>
        </r>
      </text>
    </comment>
  </commentList>
</comments>
</file>

<file path=xl/comments15.xml><?xml version="1.0" encoding="utf-8"?>
<comments xmlns="http://schemas.openxmlformats.org/spreadsheetml/2006/main">
  <authors>
    <author>DISHUB KAB</author>
  </authors>
  <commentList>
    <comment ref="J10" authorId="0">
      <text>
        <r>
          <rPr>
            <b/>
            <sz val="9"/>
            <color indexed="81"/>
            <rFont val="Tahoma"/>
            <family val="2"/>
          </rPr>
          <t>LKPJ 2014 : 26.43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LKPJ 2014 : 19.37</t>
        </r>
      </text>
    </comment>
  </commentList>
</comments>
</file>

<file path=xl/comments16.xml><?xml version="1.0" encoding="utf-8"?>
<comments xmlns="http://schemas.openxmlformats.org/spreadsheetml/2006/main">
  <authors>
    <author>HP</author>
  </authors>
  <commentList>
    <comment ref="I12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TELECENTRE DR APBD PROV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2 TELECENTRE DR APBD PROV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2013 :
tabloit 12 kali
leafleat 5 kali
spanduk 160 kali
baliho 80 kali
</t>
        </r>
      </text>
    </comment>
    <comment ref="I1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: 15
</t>
        </r>
      </text>
    </comment>
  </commentList>
</comments>
</file>

<file path=xl/comments17.xml><?xml version="1.0" encoding="utf-8"?>
<comments xmlns="http://schemas.openxmlformats.org/spreadsheetml/2006/main">
  <authors>
    <author>HP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: 67,84
</t>
        </r>
      </text>
    </comment>
  </commentList>
</comments>
</file>

<file path=xl/comments18.xml><?xml version="1.0" encoding="utf-8"?>
<comments xmlns="http://schemas.openxmlformats.org/spreadsheetml/2006/main">
  <authors>
    <author>HP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: 4324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: 40,74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2014 : 20,98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: 5,5 Ha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LKPJ : 30 m2</t>
        </r>
      </text>
    </comment>
  </commentList>
</comments>
</file>

<file path=xl/sharedStrings.xml><?xml version="1.0" encoding="utf-8"?>
<sst xmlns="http://schemas.openxmlformats.org/spreadsheetml/2006/main" count="3380" uniqueCount="1210">
  <si>
    <t>No.</t>
  </si>
  <si>
    <t>ASPEK/ FOKUS/ BIDANG URUSAN/ INDIKATOR KINERJA PEMBANGUNAN DAERAH</t>
  </si>
  <si>
    <t>Satuan</t>
  </si>
  <si>
    <t>ASPEK KESEJAHTERAAN MASYARAKAT</t>
  </si>
  <si>
    <t>Fokus Kesejahteraan dan Pemerataan Ekonomi</t>
  </si>
  <si>
    <t>1.</t>
  </si>
  <si>
    <t>1.1</t>
  </si>
  <si>
    <t xml:space="preserve">Pertumbuhan ekonomi </t>
  </si>
  <si>
    <t>%</t>
  </si>
  <si>
    <t>1.2</t>
  </si>
  <si>
    <t xml:space="preserve">PDRB per kapita </t>
  </si>
  <si>
    <t>(Juta Rp.)</t>
  </si>
  <si>
    <t>1.3</t>
  </si>
  <si>
    <t>Indeks ketimpangan Williamson (Indeks Ketimpangan Wilayah)</t>
  </si>
  <si>
    <t>Fokus Kesejahteraan Masyarakat</t>
  </si>
  <si>
    <t>PENDIDIKAN</t>
  </si>
  <si>
    <t>Angka Melek Huruf</t>
  </si>
  <si>
    <t>Angka rata-rata lama sekolah</t>
  </si>
  <si>
    <t>Angka Partisipasi Kasar</t>
  </si>
  <si>
    <t>-</t>
  </si>
  <si>
    <t>SD/MI</t>
  </si>
  <si>
    <t>SMP/MTs</t>
  </si>
  <si>
    <t>SMA/MA/SMK</t>
  </si>
  <si>
    <t>1.4</t>
  </si>
  <si>
    <t>Angka Pendidikan yang ditamatkan</t>
  </si>
  <si>
    <t>SD/MI ke SMP</t>
  </si>
  <si>
    <t>siswa</t>
  </si>
  <si>
    <t>SMP/MTs ke SMA/SMK/MA</t>
  </si>
  <si>
    <t>1.5</t>
  </si>
  <si>
    <t>Angka Partisipasi Murni</t>
  </si>
  <si>
    <t>SD/MI/Paket A</t>
  </si>
  <si>
    <t>SMP/MTs/Paket B</t>
  </si>
  <si>
    <t>SMA/MA/SMK/Paket C</t>
  </si>
  <si>
    <t>2.</t>
  </si>
  <si>
    <t>KESEHATAN</t>
  </si>
  <si>
    <t>2.1</t>
  </si>
  <si>
    <t xml:space="preserve">Angka usia harapan hidup </t>
  </si>
  <si>
    <t>tahun</t>
  </si>
  <si>
    <t>2.2</t>
  </si>
  <si>
    <t>Angka Kematian Bayi (AKB)</t>
  </si>
  <si>
    <t>/1000 KH</t>
  </si>
  <si>
    <t>2.3</t>
  </si>
  <si>
    <t>Angka Kematian Ibu (AKI)</t>
  </si>
  <si>
    <t>/100.000 KH</t>
  </si>
  <si>
    <t>2.4</t>
  </si>
  <si>
    <t>Persentase balita gizi buruk</t>
  </si>
  <si>
    <t>3.</t>
  </si>
  <si>
    <t>KETENAGAKERJAAN</t>
  </si>
  <si>
    <t>3.1</t>
  </si>
  <si>
    <t>Rasio penduduk yang bekerja</t>
  </si>
  <si>
    <t>Fokus Seni Budaya dan Olah Raga</t>
  </si>
  <si>
    <t>KEBUDAYAAN</t>
  </si>
  <si>
    <t>Jumlah Kelompok Kesenian Tradisional</t>
  </si>
  <si>
    <t>kelompok</t>
  </si>
  <si>
    <t>PEMUDA DAN OLAH RAGA</t>
  </si>
  <si>
    <t>Jumlah atlit yang berprestasi</t>
  </si>
  <si>
    <t>orang</t>
  </si>
  <si>
    <t>ASPEK PELAYANAN UMUM</t>
  </si>
  <si>
    <t>Fokus Layanan Urusan Wajib</t>
  </si>
  <si>
    <t>Pendidikan Dasar</t>
  </si>
  <si>
    <t>1.1.1</t>
  </si>
  <si>
    <t>Rasio Ketersediaan sekolah terhadap penduduk usia sekolah</t>
  </si>
  <si>
    <t>rasio</t>
  </si>
  <si>
    <t>1.1.2</t>
  </si>
  <si>
    <t xml:space="preserve">Rasio guru terhadap murid </t>
  </si>
  <si>
    <t>Pendidikan Menengah</t>
  </si>
  <si>
    <t>1.2.1</t>
  </si>
  <si>
    <t>Fasilitas Pendidikan</t>
  </si>
  <si>
    <t>Sekolah Pendidikan SD/MI Kondisi Bangunan Baik ( Ruang Kelas)</t>
  </si>
  <si>
    <t>unit</t>
  </si>
  <si>
    <t>Pendidikan Anak Usia Dini (PAUD)</t>
  </si>
  <si>
    <t>Angka Putus Sekolah :</t>
  </si>
  <si>
    <t>1.6</t>
  </si>
  <si>
    <t>Angka Kelulusan :</t>
  </si>
  <si>
    <t>1.7</t>
  </si>
  <si>
    <t xml:space="preserve">Angka Melanjutkan </t>
  </si>
  <si>
    <t>Angka Melanjutkan (AM) dari SD/MI ke SMP/MTs</t>
  </si>
  <si>
    <t>Angka Melanjutkan (AM) dari SMP/MTs ke SMA/SMK/MA</t>
  </si>
  <si>
    <t>1.8</t>
  </si>
  <si>
    <t>Guru yang memenuhi kualifikasi S1/D-IV</t>
  </si>
  <si>
    <t>PAUD</t>
  </si>
  <si>
    <t>1.9</t>
  </si>
  <si>
    <t>Jumlah Siswa yang bisa Baca Tulis Alqur'an (BTQ)</t>
  </si>
  <si>
    <t>Rasio posyandu per satuan balita</t>
  </si>
  <si>
    <t>per 1000 balita</t>
  </si>
  <si>
    <t>Cakupan komplikasi kebidanan yang ditangani</t>
  </si>
  <si>
    <t>Cakupan pertolongan persalinan oleh tenaga kesehatan yang memiliki kompetensi kebidanan</t>
  </si>
  <si>
    <t>Cakupan kunjungan bayi</t>
  </si>
  <si>
    <t>2.5</t>
  </si>
  <si>
    <t>Cakupan Desa/kelurahan Universal Child Immunization (UCI)</t>
  </si>
  <si>
    <t>2.6</t>
  </si>
  <si>
    <t>Cakupan penemuan dan penanganan penderita penyakit TBC BTA</t>
  </si>
  <si>
    <t>2.7</t>
  </si>
  <si>
    <t>Cakupan penemuan dan penanganan penderita penyakit DBD</t>
  </si>
  <si>
    <t>2.8</t>
  </si>
  <si>
    <t>Persentase penduduk yang memanfaatkan Puskesmas</t>
  </si>
  <si>
    <t>2.9</t>
  </si>
  <si>
    <t xml:space="preserve">Cakupan pelayanan kesehatan rujukan pasien masyarakat miskin </t>
  </si>
  <si>
    <t>2.10</t>
  </si>
  <si>
    <t>Bed Occupancy Rate (BOR)</t>
  </si>
  <si>
    <t>2.11</t>
  </si>
  <si>
    <t>Nett Dead Rate</t>
  </si>
  <si>
    <t>/mil</t>
  </si>
  <si>
    <t>2.12</t>
  </si>
  <si>
    <t xml:space="preserve">Rasio dokter  per satuan penduduk </t>
  </si>
  <si>
    <t>2.13</t>
  </si>
  <si>
    <t>Tercukupinya pelayanan masyarakat miskin</t>
  </si>
  <si>
    <t>2.14</t>
  </si>
  <si>
    <t>Persentase jumlah penduduk yang memanfaatkan Rumah Sakit</t>
  </si>
  <si>
    <t>PEKERJAAN UMUM</t>
  </si>
  <si>
    <t>Persentase panjang jaringan jalan dalam kondisi baik</t>
  </si>
  <si>
    <t>3.2</t>
  </si>
  <si>
    <t>Persentase jembatan dalam kondisi baik</t>
  </si>
  <si>
    <t>3.3</t>
  </si>
  <si>
    <t xml:space="preserve">Drainase  dalam kondisi baik/ pembuangan aliran air tidak tersumbat </t>
  </si>
  <si>
    <t>3.4</t>
  </si>
  <si>
    <t xml:space="preserve">Pembangunan turap di wilayah jalan penghubung dan aliran sungai rawan longsor </t>
  </si>
  <si>
    <t>3.5</t>
  </si>
  <si>
    <t xml:space="preserve">Tersedianya data kondisi jalan dan jembatan </t>
  </si>
  <si>
    <t>dokumen</t>
  </si>
  <si>
    <t>3.6</t>
  </si>
  <si>
    <t>Pemenuhan Kebutuhan Penerangan Jalan Umum (PJU)</t>
  </si>
  <si>
    <t>titik</t>
  </si>
  <si>
    <t>3.7</t>
  </si>
  <si>
    <t>Rasio Jaringan Irigasi</t>
  </si>
  <si>
    <t>3.8</t>
  </si>
  <si>
    <t>Luas daerah irigasi Kabupaten dalam kondisi baik</t>
  </si>
  <si>
    <t>Ha</t>
  </si>
  <si>
    <t>3.9</t>
  </si>
  <si>
    <t>Persentase panjang jaringan irigasi dalam kondisi baik</t>
  </si>
  <si>
    <t>3.10</t>
  </si>
  <si>
    <t xml:space="preserve">Tersedianya air irigasi untuk pertanian rakyat pada sistem irigasi yang sudah ada </t>
  </si>
  <si>
    <t>3.11</t>
  </si>
  <si>
    <t>Persentase penanganan darurat banjir</t>
  </si>
  <si>
    <t>3.12</t>
  </si>
  <si>
    <t>4.</t>
  </si>
  <si>
    <t>PERUMAHAN</t>
  </si>
  <si>
    <t>4.1</t>
  </si>
  <si>
    <t>Rumah tangga pengguna air bersih (perdesaan dan perkotaan)</t>
  </si>
  <si>
    <t>KK</t>
  </si>
  <si>
    <t>4.2</t>
  </si>
  <si>
    <t xml:space="preserve"> Persentase penduduk yang terlayani sanitasi</t>
  </si>
  <si>
    <t>4.3</t>
  </si>
  <si>
    <t xml:space="preserve">Tersedia dan terpeliharanya jalan lingkungan perkotaan </t>
  </si>
  <si>
    <t>m'</t>
  </si>
  <si>
    <t>4.4</t>
  </si>
  <si>
    <t>Rumah tidak layak huni (RTLH yang direhab)</t>
  </si>
  <si>
    <t>5.</t>
  </si>
  <si>
    <t>PENATAAN RUANG</t>
  </si>
  <si>
    <t>5.1</t>
  </si>
  <si>
    <t>Jumlah penambahan bangunan ber- IMB</t>
  </si>
  <si>
    <t>6.</t>
  </si>
  <si>
    <t>PERENCANAAN PEMBANGUNAN</t>
  </si>
  <si>
    <t>6.1</t>
  </si>
  <si>
    <t>Tersedianya Dokumen Perencanaan : RPJMD yg telah ditetapkan dgn PERDA</t>
  </si>
  <si>
    <t>ada/tidak</t>
  </si>
  <si>
    <t>6.2</t>
  </si>
  <si>
    <t>Tersedianya Dokumen Perencanaan : RKPD yg telah ditetapkan dgn PERKADA</t>
  </si>
  <si>
    <t>6.3</t>
  </si>
  <si>
    <t xml:space="preserve">7. </t>
  </si>
  <si>
    <t>PERHUBUNGAN</t>
  </si>
  <si>
    <t>7.1</t>
  </si>
  <si>
    <t xml:space="preserve">Rasio ijin trayek </t>
  </si>
  <si>
    <t>7.2</t>
  </si>
  <si>
    <t xml:space="preserve">Jumlah uji kir angkutan umum </t>
  </si>
  <si>
    <t>Unit</t>
  </si>
  <si>
    <t>7.3</t>
  </si>
  <si>
    <t>Kepemilikan KIR angkutan umum</t>
  </si>
  <si>
    <t>7.4</t>
  </si>
  <si>
    <t xml:space="preserve">Jumlah Terminal </t>
  </si>
  <si>
    <t>8.</t>
  </si>
  <si>
    <t>LINGKUNGAN HIDUP</t>
  </si>
  <si>
    <t>8.1</t>
  </si>
  <si>
    <t>Persentase luas cakupan permukiman yang dilayani pengangkutan sampah</t>
  </si>
  <si>
    <t>8.2</t>
  </si>
  <si>
    <t>Terbangunnya TPA baru</t>
  </si>
  <si>
    <t>8.3</t>
  </si>
  <si>
    <t>Tersedianya TPS dan TPST</t>
  </si>
  <si>
    <t>8.4</t>
  </si>
  <si>
    <t>Persentase kepemilikan dokumen lingkungan dan ijin lingkungan sesuai peraturan perundangan</t>
  </si>
  <si>
    <t>8.5</t>
  </si>
  <si>
    <t xml:space="preserve">Penegakan hukum lingkungan </t>
  </si>
  <si>
    <t>8.6</t>
  </si>
  <si>
    <t xml:space="preserve">Luas Ruang Terbuka Hijau publik kawasan perkotaan </t>
  </si>
  <si>
    <t>ha</t>
  </si>
  <si>
    <t>8.7</t>
  </si>
  <si>
    <t>Penurunan tingkat pencemaran :</t>
  </si>
  <si>
    <t>air</t>
  </si>
  <si>
    <t>udara</t>
  </si>
  <si>
    <t>limbah cair</t>
  </si>
  <si>
    <t>limbah padat</t>
  </si>
  <si>
    <t>8.8</t>
  </si>
  <si>
    <t>Pemenuhan informasi kualitas sumber daya alam dan lingkungan hidup</t>
  </si>
  <si>
    <t>9.</t>
  </si>
  <si>
    <t>PERTANAHAN</t>
  </si>
  <si>
    <t>9.1</t>
  </si>
  <si>
    <t>Persentase sertifikat tanah asset pemerintah Kabupaten</t>
  </si>
  <si>
    <t>9.2</t>
  </si>
  <si>
    <t>Penanganan kasus dan sengketa pertanahan</t>
  </si>
  <si>
    <t>10.</t>
  </si>
  <si>
    <t>KEPENDUDUKAN CAPIL</t>
  </si>
  <si>
    <t>10.1</t>
  </si>
  <si>
    <t>Kepemilikan KTP</t>
  </si>
  <si>
    <t>10.2</t>
  </si>
  <si>
    <t>Penerapan KTP Nasional berbasis NIK</t>
  </si>
  <si>
    <t>jiwa</t>
  </si>
  <si>
    <t>10.3</t>
  </si>
  <si>
    <t>Kepemilikan akta kelahiran per 1000 penduduk</t>
  </si>
  <si>
    <t>per 1000 penduduk</t>
  </si>
  <si>
    <t>10.4</t>
  </si>
  <si>
    <t>Persentase penduduk wajib KK yang memiliki KK</t>
  </si>
  <si>
    <t>11.</t>
  </si>
  <si>
    <t>PEMBERDAYAAN PEREMPUAN DAN PERLINDUNGAN ANAK</t>
  </si>
  <si>
    <t>11.1</t>
  </si>
  <si>
    <t>Persentase partisipasi perempuan di lembaga pemerintah</t>
  </si>
  <si>
    <t>11.2</t>
  </si>
  <si>
    <t>Partisipasi Angkatan kerja perempuan</t>
  </si>
  <si>
    <t>11.3</t>
  </si>
  <si>
    <t xml:space="preserve">Rasio KDRT </t>
  </si>
  <si>
    <t>11.4</t>
  </si>
  <si>
    <t xml:space="preserve">Persentase penyelesaian pengaduan perlindungan perempuan dan anak dari tindakan kekerasan </t>
  </si>
  <si>
    <t>12.</t>
  </si>
  <si>
    <t>KELUARGA BERENCANA DAN KELUARGA SEJAHTERA</t>
  </si>
  <si>
    <t>12.1</t>
  </si>
  <si>
    <t xml:space="preserve">Cakupan sasaran Pasangan Usia Subur menjadi Peserta KB aktif </t>
  </si>
  <si>
    <t>12.2</t>
  </si>
  <si>
    <t>Persentase tahapan keluarga sejahtera yang Pra-S dan    KS-I</t>
  </si>
  <si>
    <t>13.</t>
  </si>
  <si>
    <t>SOSIAL</t>
  </si>
  <si>
    <t>13.1</t>
  </si>
  <si>
    <t xml:space="preserve">Persentase jumlah PMKS </t>
  </si>
  <si>
    <t>13.2</t>
  </si>
  <si>
    <t>Penanganan penyandang masalah kesejahteraan sosial</t>
  </si>
  <si>
    <t>13.3</t>
  </si>
  <si>
    <t>Persentase pengurangan resiko bencana</t>
  </si>
  <si>
    <t>13.4</t>
  </si>
  <si>
    <t>Persentase korban bencana alam yang dievakuasi dan menerima bantuan sosial pada masa tanggap darurat bencana</t>
  </si>
  <si>
    <t>14.</t>
  </si>
  <si>
    <t>14.1</t>
  </si>
  <si>
    <t>Tingkat partisipasi angkatan kerja</t>
  </si>
  <si>
    <t>14.2</t>
  </si>
  <si>
    <t>Pencari kerja yang ditempatkan</t>
  </si>
  <si>
    <t>14.3</t>
  </si>
  <si>
    <t xml:space="preserve">Angka sengketa pengusaha-pekerja per tahun </t>
  </si>
  <si>
    <t>per 1000 perush</t>
  </si>
  <si>
    <t>14.4</t>
  </si>
  <si>
    <t>Tingkat pengangguran terbuka</t>
  </si>
  <si>
    <t>15.</t>
  </si>
  <si>
    <t>KOPERASI USAHA KECIL dan MENENGAH</t>
  </si>
  <si>
    <t>15.1</t>
  </si>
  <si>
    <t>Presentase peningkatan usaha mikro</t>
  </si>
  <si>
    <t>15.2</t>
  </si>
  <si>
    <t>Persentase jumlah usaha menengah</t>
  </si>
  <si>
    <t>15.3</t>
  </si>
  <si>
    <t>Persentase koperasi berkualitas</t>
  </si>
  <si>
    <t>15.4</t>
  </si>
  <si>
    <t>Persentase jumlah koperasi aktif</t>
  </si>
  <si>
    <t>15.5</t>
  </si>
  <si>
    <t>Persentase jumlah koperasi pondok pesantren</t>
  </si>
  <si>
    <t>15.6</t>
  </si>
  <si>
    <t>Persentase jumlah usaha kecil</t>
  </si>
  <si>
    <t>16.</t>
  </si>
  <si>
    <t>PENANAMAN MODAL</t>
  </si>
  <si>
    <t>16.1</t>
  </si>
  <si>
    <t>Jumlah penyelesaian ijin</t>
  </si>
  <si>
    <t>ijin</t>
  </si>
  <si>
    <t>16.2</t>
  </si>
  <si>
    <t>Peningkatan Nilai Investasi yang ditanamkan di daerah</t>
  </si>
  <si>
    <t>M(Rp)</t>
  </si>
  <si>
    <t>16.3</t>
  </si>
  <si>
    <t>Jumlah investor berskala nasional PMDN</t>
  </si>
  <si>
    <t>17.</t>
  </si>
  <si>
    <t xml:space="preserve"> KEBUDAYAAN</t>
  </si>
  <si>
    <t>17.1</t>
  </si>
  <si>
    <t>Penyelenggaraan even seni dan budaya</t>
  </si>
  <si>
    <t>kali</t>
  </si>
  <si>
    <t>17.2</t>
  </si>
  <si>
    <t>Benda, Situs dan Kawasan Cagar Budaya yang dilestarikan</t>
  </si>
  <si>
    <t>18.</t>
  </si>
  <si>
    <t>KEPEMUDAAN DAN OLAH RAGA</t>
  </si>
  <si>
    <t>18.1</t>
  </si>
  <si>
    <t>Organisasi pemuda</t>
  </si>
  <si>
    <t>kegiatan</t>
  </si>
  <si>
    <t>19.</t>
  </si>
  <si>
    <t>KESATUAN BANGSA dan POLITIK DALAM NEGERI</t>
  </si>
  <si>
    <t>19.1</t>
  </si>
  <si>
    <t>Penyelenggaraan FAUB</t>
  </si>
  <si>
    <t>20.</t>
  </si>
  <si>
    <t>20.1</t>
  </si>
  <si>
    <t>Jumlah pos kamling yang dibangun</t>
  </si>
  <si>
    <t>20.2</t>
  </si>
  <si>
    <t>Penegakan perda</t>
  </si>
  <si>
    <t>20.3</t>
  </si>
  <si>
    <t>Pembinaan dan penyuluhan trantibum terhadap masyarakat dan badan usaha</t>
  </si>
  <si>
    <t>20.4</t>
  </si>
  <si>
    <t xml:space="preserve">Kemiskinan </t>
  </si>
  <si>
    <t>20.5</t>
  </si>
  <si>
    <t>Ketersediaan prasarana perkantoran baru pemerintah daerah yang memadai</t>
  </si>
  <si>
    <t>SKPD</t>
  </si>
  <si>
    <t>20.6</t>
  </si>
  <si>
    <t xml:space="preserve">Peningkatan jumlah Mitra Kerjasama Daerah </t>
  </si>
  <si>
    <t>(MoU)</t>
  </si>
  <si>
    <t>20.7</t>
  </si>
  <si>
    <t>Persentase proyek fisik yang dimonitoring</t>
  </si>
  <si>
    <t>20.8</t>
  </si>
  <si>
    <t>Ketepatan waktu penyusunan LPPD</t>
  </si>
  <si>
    <t>20.9</t>
  </si>
  <si>
    <t>Persentase UPP yang memiliki SPP dan IKM (target UPP =250 UPP)</t>
  </si>
  <si>
    <t>20.10</t>
  </si>
  <si>
    <t>Persentase Raperda yang ditetapkan menjadi Perda</t>
  </si>
  <si>
    <t>20.11</t>
  </si>
  <si>
    <t>Persentase Pegawai yang mengikuti pendidikan dan latihan struktural</t>
  </si>
  <si>
    <t>20.12</t>
  </si>
  <si>
    <t>Jumlah penelitian yang dilakukan</t>
  </si>
  <si>
    <t>penelitian</t>
  </si>
  <si>
    <t>20.13</t>
  </si>
  <si>
    <t>20.14</t>
  </si>
  <si>
    <t>Pelaksanaan ujian dinas, kenaikan pangkat dan penyesuaian ijazah</t>
  </si>
  <si>
    <t>20.15</t>
  </si>
  <si>
    <t>Persentase Peningkatan PAD</t>
  </si>
  <si>
    <t>20.16</t>
  </si>
  <si>
    <t xml:space="preserve">Penetapan ibukota Kabupaten Pasuruan </t>
  </si>
  <si>
    <t>21.</t>
  </si>
  <si>
    <t>KETAHANAN PANGAN</t>
  </si>
  <si>
    <t>21.1</t>
  </si>
  <si>
    <t>Stabilitas harga dan pasokan pangan</t>
  </si>
  <si>
    <t>21.2</t>
  </si>
  <si>
    <t>Pencapaian Skor Pola Pangan Harapan (PPH)</t>
  </si>
  <si>
    <t>21.3</t>
  </si>
  <si>
    <t>Rasio Ketersediaan pangan dibanding dengan kebutuhan bahan pangan</t>
  </si>
  <si>
    <t>Beras</t>
  </si>
  <si>
    <t>Jagung</t>
  </si>
  <si>
    <t>Gula pasir</t>
  </si>
  <si>
    <t>Telur</t>
  </si>
  <si>
    <t>Daging</t>
  </si>
  <si>
    <t>Ikan</t>
  </si>
  <si>
    <t>21.4</t>
  </si>
  <si>
    <t>Tercapainya penerapan teknologi budidaya (kaji terap komoditas pertanian)</t>
  </si>
  <si>
    <t>21.5</t>
  </si>
  <si>
    <t>Tersusunnya Programa Penyuluhan</t>
  </si>
  <si>
    <t>buku</t>
  </si>
  <si>
    <t>22.</t>
  </si>
  <si>
    <t>PEMBERDAYAAN MASYARAKAT dan DESA</t>
  </si>
  <si>
    <t>22.1</t>
  </si>
  <si>
    <t>Persentase jumlah  binaan lembaga ekonomi pedesaan</t>
  </si>
  <si>
    <t>22.2</t>
  </si>
  <si>
    <t>Peningkatan sarana prasarana pasar desa</t>
  </si>
  <si>
    <t>22.3</t>
  </si>
  <si>
    <t>Rata-rata jumlah binaan lembaga masyarakat</t>
  </si>
  <si>
    <t>22.4</t>
  </si>
  <si>
    <t>Rata-rata jumlah binaan kelompok masyarakat</t>
  </si>
  <si>
    <t>23.</t>
  </si>
  <si>
    <t>STATISTIK</t>
  </si>
  <si>
    <t>23.1</t>
  </si>
  <si>
    <t>Buku PDRB dan IPM Kabupaten</t>
  </si>
  <si>
    <t>24.</t>
  </si>
  <si>
    <t>KEARSIPAN</t>
  </si>
  <si>
    <t>24.1</t>
  </si>
  <si>
    <t>Pengelolaan arsip secara baku</t>
  </si>
  <si>
    <t>24.2</t>
  </si>
  <si>
    <t>Peningkatan SDM pengelola kearsipan</t>
  </si>
  <si>
    <t>25.</t>
  </si>
  <si>
    <t>KOMUNIKASI dan INFORMATIKA</t>
  </si>
  <si>
    <t>25.1</t>
  </si>
  <si>
    <t>Web site milik pemerintah daerah</t>
  </si>
  <si>
    <t>Ada/tidak</t>
  </si>
  <si>
    <t>25.2</t>
  </si>
  <si>
    <t>Peningkatan sistem komunikasi antar SKPD</t>
  </si>
  <si>
    <t>25.3</t>
  </si>
  <si>
    <t>Pusat layanan internet kecamatan / telecentre</t>
  </si>
  <si>
    <t>25.4</t>
  </si>
  <si>
    <t>Media luar ruang</t>
  </si>
  <si>
    <t>25.5</t>
  </si>
  <si>
    <t>Pameran / expo</t>
  </si>
  <si>
    <t xml:space="preserve">Peyelenggaraan </t>
  </si>
  <si>
    <t>Kegiatan</t>
  </si>
  <si>
    <t>Keikutsertaan</t>
  </si>
  <si>
    <t>Kali</t>
  </si>
  <si>
    <t>25.6</t>
  </si>
  <si>
    <t xml:space="preserve">Pembentukan KIM </t>
  </si>
  <si>
    <t>Kelompok</t>
  </si>
  <si>
    <t>26.</t>
  </si>
  <si>
    <t>PERPUSTAKAAN</t>
  </si>
  <si>
    <t>26.1</t>
  </si>
  <si>
    <t xml:space="preserve">Jumlah pengunjung perpustakaan per tahun </t>
  </si>
  <si>
    <t>org</t>
  </si>
  <si>
    <t>26.2</t>
  </si>
  <si>
    <t>Koleksi buku yang tersedia di perpustakaan daerah</t>
  </si>
  <si>
    <t>Fokus Layanan Urusan Pilihan</t>
  </si>
  <si>
    <t>PERTANIAN</t>
  </si>
  <si>
    <t>Produktivitas padi atau bahan pangan utama lokal lainnya per hektar</t>
  </si>
  <si>
    <t>a</t>
  </si>
  <si>
    <t>Tanaman Pangan</t>
  </si>
  <si>
    <t>Padi</t>
  </si>
  <si>
    <t>kw/ha</t>
  </si>
  <si>
    <t>Kedelai</t>
  </si>
  <si>
    <t>b</t>
  </si>
  <si>
    <t>Tanaman Hortikultura</t>
  </si>
  <si>
    <t>Sayuran Kentang</t>
  </si>
  <si>
    <t>Paprika</t>
  </si>
  <si>
    <t>Buah Durian</t>
  </si>
  <si>
    <t>kg/phn</t>
  </si>
  <si>
    <t>Buah Mangga</t>
  </si>
  <si>
    <t>Buah Apel</t>
  </si>
  <si>
    <t>Bunga Sedap malam</t>
  </si>
  <si>
    <t>tangk/m</t>
  </si>
  <si>
    <t>Bunga Krisan</t>
  </si>
  <si>
    <t>KEHUTANAN</t>
  </si>
  <si>
    <t>Persentase luas lahan hutan dan lahan yang direhabilitasi</t>
  </si>
  <si>
    <t>ENERGI dan SUMBER DAYA MINERAL</t>
  </si>
  <si>
    <t>Peningkatan ketaatan penambang terhadap peraturan perundangan</t>
  </si>
  <si>
    <t>Peningkatan ketaatan pengguna Air Bawah Tanah</t>
  </si>
  <si>
    <t>PARIWISATA</t>
  </si>
  <si>
    <t>Kunjungan wisata</t>
  </si>
  <si>
    <t>KELAUTAN DAN PERIKANAN</t>
  </si>
  <si>
    <t>Produksi perikanan</t>
  </si>
  <si>
    <t>Produksi perikanan Budidaya</t>
  </si>
  <si>
    <t>ton</t>
  </si>
  <si>
    <t>Produksi benih di BBI</t>
  </si>
  <si>
    <t>ekor</t>
  </si>
  <si>
    <t>Produksi perikanan Tangkap</t>
  </si>
  <si>
    <t>5.2</t>
  </si>
  <si>
    <t>Produksi olahan hasil ikan</t>
  </si>
  <si>
    <t>5.3</t>
  </si>
  <si>
    <t>Cakupan Bina poklasar</t>
  </si>
  <si>
    <t>5.4</t>
  </si>
  <si>
    <t>Cakupan bina kelompok nelayan</t>
  </si>
  <si>
    <t>PERDAGANGAN</t>
  </si>
  <si>
    <t>Revitalisasi Pasar Daerah</t>
  </si>
  <si>
    <t>7.</t>
  </si>
  <si>
    <t>PERINDUSTRIAN</t>
  </si>
  <si>
    <t>Perkembangan IKMB :</t>
  </si>
  <si>
    <t>a.</t>
  </si>
  <si>
    <t xml:space="preserve">Jumlah </t>
  </si>
  <si>
    <t>b.</t>
  </si>
  <si>
    <t xml:space="preserve">Tenaga Kerja </t>
  </si>
  <si>
    <t>c.</t>
  </si>
  <si>
    <t>Nilai investasi</t>
  </si>
  <si>
    <t>Rp(ribu)</t>
  </si>
  <si>
    <t>KETRANSMIGRASIAN</t>
  </si>
  <si>
    <t>Jumlah Kerjasama antar daerah kawasan transmigrasi</t>
  </si>
  <si>
    <t>lokasi</t>
  </si>
  <si>
    <t>Jumlah calon transmigran yang diberangkatkan</t>
  </si>
  <si>
    <t>ASPEK DAYA SAING DAERAH</t>
  </si>
  <si>
    <t>Fokus Kemampuan Ekonomi Daerah</t>
  </si>
  <si>
    <t xml:space="preserve">Otonomi Daerah, Pemerintahan Umum, Administrasi Keuangan  Daerah, Perangkat Daerah, Kepegawaian dan Persandian 
</t>
  </si>
  <si>
    <t>Pengeluaran konsumsi rumah tangga per kapita</t>
  </si>
  <si>
    <t>Rp/bln</t>
  </si>
  <si>
    <t>Pengeluaran konsumsi non pangan perkapita</t>
  </si>
  <si>
    <t>Peningkatan produksi tanaman pangan dan hortikultura :</t>
  </si>
  <si>
    <t xml:space="preserve"> Padi</t>
  </si>
  <si>
    <t xml:space="preserve"> Sayuran Kentang</t>
  </si>
  <si>
    <t>tangkai</t>
  </si>
  <si>
    <t>PETERNAKAN</t>
  </si>
  <si>
    <t>Peningkatan produksi peternakan</t>
  </si>
  <si>
    <t xml:space="preserve">Daging </t>
  </si>
  <si>
    <t xml:space="preserve">Telur </t>
  </si>
  <si>
    <t xml:space="preserve">Susu </t>
  </si>
  <si>
    <t>Peningkatan populasi ternak</t>
  </si>
  <si>
    <t>Ternak besar dan kecil</t>
  </si>
  <si>
    <t xml:space="preserve"> Sapi potong </t>
  </si>
  <si>
    <t xml:space="preserve">  Sapi perah </t>
  </si>
  <si>
    <t xml:space="preserve">   Kambing </t>
  </si>
  <si>
    <t xml:space="preserve">    Domba </t>
  </si>
  <si>
    <t>Ternak unggas</t>
  </si>
  <si>
    <t xml:space="preserve">  Ayam petelur </t>
  </si>
  <si>
    <t xml:space="preserve">  Ayam pedaging </t>
  </si>
  <si>
    <t xml:space="preserve">   Itik </t>
  </si>
  <si>
    <t>PERKEBUNAN</t>
  </si>
  <si>
    <t>Produksi Perkebunan</t>
  </si>
  <si>
    <t>a. Mitra perusahaan</t>
  </si>
  <si>
    <t>Tebu</t>
  </si>
  <si>
    <t>b. Non mitra perusahaan</t>
  </si>
  <si>
    <t>Kelapa</t>
  </si>
  <si>
    <t>Kopi</t>
  </si>
  <si>
    <t>Cengkeh</t>
  </si>
  <si>
    <t>Kapuk randu</t>
  </si>
  <si>
    <t>Kenanga</t>
  </si>
  <si>
    <t>PERIKANAN</t>
  </si>
  <si>
    <t>Luas Area Sumberdaya kelautan yang direhabilitasi</t>
  </si>
  <si>
    <t>Masngrove : Target rehabilitasi dalam 5 th - 20 Ha</t>
  </si>
  <si>
    <t>Terumbu Karang: Target rehabilitasi dalam 5 th- 100m2</t>
  </si>
  <si>
    <t>Fokus Fasilitas Wilayah/Infrastruktur</t>
  </si>
  <si>
    <t xml:space="preserve">Jumlah orang yang terangkut angkutan umum </t>
  </si>
  <si>
    <t xml:space="preserve">Persentase tersedianya rencana tata ruang rinci sesuai UU No. 26/2007 </t>
  </si>
  <si>
    <t>Terlaksananya penjaringan aspirasi masyarakat melalui forum konsultasi publik yang memenuhi syarat-syarat inklusif dalam proses penyusunan RTR (Rencana Tata Ruang) dan Program pemanfaatan ruang yang dilakukan minimal 2 kali setiap disusunnya RTR dan program pemanfaatan ruang</t>
  </si>
  <si>
    <t>Tingkat Ketersediaan dokumen RTBL (Rencana Tata Bangunan dan Lingkungan) kawasan strategis sesuai peraturan perundangan yang berlaku</t>
  </si>
  <si>
    <t xml:space="preserve">Ketaatan terhadap RTRW </t>
  </si>
  <si>
    <t>Persentase Tersedianya Sistem Informasi Penataan Ruang</t>
  </si>
  <si>
    <t>Fokus Sumber Daya Manusia</t>
  </si>
  <si>
    <t>Rasio lulusan S1/S2/S3</t>
  </si>
  <si>
    <t>Rasio ketergantungan</t>
  </si>
  <si>
    <t>IPM</t>
  </si>
  <si>
    <t>FORMULA INDIKATOR</t>
  </si>
  <si>
    <t>CAPAIAN TAHUN 2013</t>
  </si>
  <si>
    <t>PDRB (t+1) - PDRB (t) x 100%</t>
  </si>
  <si>
    <t xml:space="preserve">              PDRB (t)</t>
  </si>
  <si>
    <t>Jumlah penyelesain penegakan perda</t>
  </si>
  <si>
    <t xml:space="preserve">                                                        X 100%</t>
  </si>
  <si>
    <t xml:space="preserve">Jumlah penegakan perda </t>
  </si>
  <si>
    <t>Jumlah kegiatan Pembinaan dan penyuluhan trantibum terhadap masyarakat dan badan usaha</t>
  </si>
  <si>
    <t>Jumlah bangunan (prasarana) SKPD yang disediakan /dibangun</t>
  </si>
  <si>
    <t>jumlah MOU yang ditandatangani oleh kepala daerah dengan daerah lain dan pihak ketiga</t>
  </si>
  <si>
    <t>Jumlah proyek fisik yang dimonitoring</t>
  </si>
  <si>
    <t xml:space="preserve">                                                            X 100%</t>
  </si>
  <si>
    <t xml:space="preserve">Jumlah proyek fisik keseluruhan </t>
  </si>
  <si>
    <t>100%, apabila LPPD disusun maksimal 3 bulan setelah tahun anggaran berakhir</t>
  </si>
  <si>
    <t xml:space="preserve">                                                                       X 100%</t>
  </si>
  <si>
    <t>Target UPP (250 UPP)</t>
  </si>
  <si>
    <t>Jumlah Raperda yang disahkan</t>
  </si>
  <si>
    <t xml:space="preserve">                                                    X 100%</t>
  </si>
  <si>
    <t>Jumlah Raperda yang diajukan dalam Prolegda</t>
  </si>
  <si>
    <t>Jumlah yang mengikuti pendidikan dan latihan struktural</t>
  </si>
  <si>
    <t>Jumlah seluruh pegawai struktural</t>
  </si>
  <si>
    <t>Jumlah rekomendasi yang ditindaklanjuti</t>
  </si>
  <si>
    <t>Seluruh rekomendasi</t>
  </si>
  <si>
    <t>Jumlah pegawai yang lulus ujian dinas, kenaikan pangkat dan penyesuaian ijazah</t>
  </si>
  <si>
    <t>Jumlah pegawai yang mengikuti ujian dinas, kenaikan pangkat dan penyesuaian ijazah</t>
  </si>
  <si>
    <t>Jumlah PAD tahun ke (n) – jumlah PAD tahun ke (n-1)</t>
  </si>
  <si>
    <t>Jumlah PAD tahun ke (n-1)</t>
  </si>
  <si>
    <t>Total pengeluaran rumah tangga</t>
  </si>
  <si>
    <t>Jumlah Rumah Tangga</t>
  </si>
  <si>
    <t>Total pengeluaran rumah tangga non pangan</t>
  </si>
  <si>
    <t xml:space="preserve">Total pengeluaran </t>
  </si>
  <si>
    <t>Lt15+ = Jumlah penduduk (usia diatas 15 tahun) yang bisa menulis pada tahun t</t>
  </si>
  <si>
    <t>Kombinasi antara partisipasi sekolah, jenjang pendidikan yang sedang dijalani, kelas yang diduduki. dan  pendidikan yang ditamatkan</t>
  </si>
  <si>
    <t xml:space="preserve">h = jenjang pendidikan               </t>
  </si>
  <si>
    <t>a = kelompok usia,  t = tahun</t>
  </si>
  <si>
    <t>Eth = adalah jumlah penduduk yang pada tahun tdari berbagai usia sedang sekolah pada jenjang pendidikan h</t>
  </si>
  <si>
    <t>Pth,a = adalah jumlah penduduk yang pada tahun t berada pada kelompok usia yaitu kelompok usia yg berkaitan dengan jenjang pendidikan h</t>
  </si>
  <si>
    <t xml:space="preserve">h = jenjang pendidikan, t = tahun,    </t>
  </si>
  <si>
    <t xml:space="preserve">Eth,a  =  jumlah siswa/penduduk kelompok usia a yang bersekolah di tingkat pendidikan h pada tahun t     </t>
  </si>
  <si>
    <t>Pth,a=  total jumlah kelompok usia a</t>
  </si>
  <si>
    <t>jml atlit Kab Pas yang dikirim ke tingkat provinsi/nasional yg mendapatkan medali</t>
  </si>
  <si>
    <t>Jumlah sekolah (SD/MI + SMP/MTs)</t>
  </si>
  <si>
    <t>Jumlah Guru (SD/MI + SMP/MTs)</t>
  </si>
  <si>
    <t>Jumlah murid (SD/MI + SMP/MTs)</t>
  </si>
  <si>
    <t>jumlah sekolah (SMA/MA/SMK)</t>
  </si>
  <si>
    <t>Jumlah Guru (SMA/MA/SMK)</t>
  </si>
  <si>
    <t>Jumlah murid (SMA/MA/SMK)</t>
  </si>
  <si>
    <t>jumlah sekolah pendidikan SD/MI kondisi bangunan baik</t>
  </si>
  <si>
    <t>jumlah seluruh sekolah SD/MI</t>
  </si>
  <si>
    <t xml:space="preserve">jumlah seluruh sekolah SMP/MTs dan SMA/SMK/MA </t>
  </si>
  <si>
    <t>Jumlah siswa pada jenjangTK/RA/Penitipan Anak</t>
  </si>
  <si>
    <t>Jumlah anak usia 4-6 tahun</t>
  </si>
  <si>
    <t>Jumlah capaian kinerja APS SD/MI se-Kabupaten</t>
  </si>
  <si>
    <t>Jumlah seluruh APS APS SD/MI se-Kabupaten</t>
  </si>
  <si>
    <t>Jumlah capaian kinerja APS SMP/MTs se-kabupaten</t>
  </si>
  <si>
    <t>Jumlah seluruh APS SMP/MTs se-Kabupaten</t>
  </si>
  <si>
    <t>Jumlah capaian kinerja APS SMA/SMK/MA se-kabupaten</t>
  </si>
  <si>
    <t>Jumlah seluruh APS SMA/SMK/MA se-kabupaten</t>
  </si>
  <si>
    <t>Jumlah lulusan pada jenjang SD/MI</t>
  </si>
  <si>
    <t>Jumlah lulusan pada jenjang SMP/MTs</t>
  </si>
  <si>
    <t>Jumlah siswa tingkat tertinggi pada jenjang SMP/MTs pada tahun sebelumnya</t>
  </si>
  <si>
    <t>Jumlah lulusan pada jenjang SMA/SMK/MA</t>
  </si>
  <si>
    <t>Jumlah siswa tingkat tertinggi pada jenjang SMA/SMK/MA pada tahun sebelumnya</t>
  </si>
  <si>
    <t>Jumlah siswa baru tingkat I pada jenjang SMP/MTs</t>
  </si>
  <si>
    <t>Jumlah lulusan pada jenjangSD/MI tahun ajaran sebelumnya</t>
  </si>
  <si>
    <t>jumlah lulusan pada jenjang SMP/MTs tahun ajaran sebelumnya</t>
  </si>
  <si>
    <t>Jumlah guru berijasah kualifikasi S1/D-IV</t>
  </si>
  <si>
    <t>Jumlah guru SD/MI, SMP/MTs, SMA/SMK/MA</t>
  </si>
  <si>
    <t>jumlah siswa yang bisa  BTQ</t>
  </si>
  <si>
    <t>Angka  perkiraan lama hidup rata-rata penduduk dengan asumsi tidak ada perubahan pola mortalitas menurut umur</t>
  </si>
  <si>
    <t xml:space="preserve"> jumlah kelahiran hidup di kab.pas  pd kurun wkt tertentu </t>
  </si>
  <si>
    <t xml:space="preserve">                                             x 100.000</t>
  </si>
  <si>
    <t>Jumlah balita gizi buruk</t>
  </si>
  <si>
    <t xml:space="preserve">Jumlah balita </t>
  </si>
  <si>
    <t>Jumlah posyandu</t>
  </si>
  <si>
    <t>Jumlah balita</t>
  </si>
  <si>
    <t>jml kunjungan by yg memperolh pelyn kes sesuai standar disatu wil kerja pd kurun wkt tertent</t>
  </si>
  <si>
    <t>Jumlah desa/kelurahan UCI</t>
  </si>
  <si>
    <t>Jumlah seluruh desa/kelurahan</t>
  </si>
  <si>
    <t>Jumlah perkiraan penderita baru TBC BTA (+) dalam kurun waktu yg sama</t>
  </si>
  <si>
    <t xml:space="preserve">jml kunjungan pasien </t>
  </si>
  <si>
    <t xml:space="preserve"> jumlah penduduk</t>
  </si>
  <si>
    <t xml:space="preserve">                                                                        X 100%</t>
  </si>
  <si>
    <t>Jumlah seluruh miskin di Kabupaten</t>
  </si>
  <si>
    <t xml:space="preserve">Jumlah hr perawatan </t>
  </si>
  <si>
    <t>jumlah tempat tidur</t>
  </si>
  <si>
    <t>Jumlah pasien mati 48 jam dirawat</t>
  </si>
  <si>
    <t>jumlah pasien yang keluar (hidup+mati</t>
  </si>
  <si>
    <t xml:space="preserve">Jumlah dokter </t>
  </si>
  <si>
    <t>Jumlah penduduk</t>
  </si>
  <si>
    <t xml:space="preserve">jumlah pasien miskin yg datang ke RSUD Bangil  </t>
  </si>
  <si>
    <t>Penduduk yang bekerja</t>
  </si>
  <si>
    <t>Angkatan kerja</t>
  </si>
  <si>
    <t>Jumlah lulusan S1/S2/S3</t>
  </si>
  <si>
    <t>Penduduk usia &lt; 15 th + usia &gt;64</t>
  </si>
  <si>
    <t xml:space="preserve"> Penduduk usia 15-64</t>
  </si>
  <si>
    <t xml:space="preserve">      3                                Xi – Min (Xi)</t>
  </si>
  <si>
    <t>1/3 ∑   I i  dimana  Ii =</t>
  </si>
  <si>
    <t xml:space="preserve">      I=1                          max (Xi)-Min (Xi)</t>
  </si>
  <si>
    <t>Ii = indek komponen IPM ke-1</t>
  </si>
  <si>
    <t>Xi = nilai indikator komponen IPM ke-i</t>
  </si>
  <si>
    <t>Max (Xi) = nilai maximum Xi</t>
  </si>
  <si>
    <t>Min (Xi) = nilai minimum Xi</t>
  </si>
  <si>
    <t>Jumlah penduduk angkatan kerja</t>
  </si>
  <si>
    <t>Jumlah pencari kerja yang ditempatkan</t>
  </si>
  <si>
    <t xml:space="preserve">                                                              X 100%</t>
  </si>
  <si>
    <t>Jumlah pencari kerja yang mendaftar</t>
  </si>
  <si>
    <t>Jumlah penganggur terbuka usia angkatan kerja</t>
  </si>
  <si>
    <t xml:space="preserve">Jumlah penduduk angkatan kerja      </t>
  </si>
  <si>
    <t>Jumlah Benda, Situs dan Kawasan Cagar Budaya yang dilestarikan</t>
  </si>
  <si>
    <t>Jumlah pengunjung wisata</t>
  </si>
  <si>
    <t>Panjang jalan kondisi baik</t>
  </si>
  <si>
    <t>Panjang jalan seluruhnya</t>
  </si>
  <si>
    <t>Jumlah jembatan kondisi baik</t>
  </si>
  <si>
    <t>Jumlah jembatan seluruhnya</t>
  </si>
  <si>
    <t>Panjang drainase dalam kondisi baik (km)</t>
  </si>
  <si>
    <t>Panjang seluruh drainase di daerah kabupaten (km)</t>
  </si>
  <si>
    <t>Panjang turap yang di bangun di wilayah jalan penghubung dan aliran sungai rawan longsor</t>
  </si>
  <si>
    <t>Panjang turap yang dibutuhkan di wilayah jalan penghubung dan aliran sungai rawan longsor</t>
  </si>
  <si>
    <t>Tersedianya data kondisi jalan dan jembatan yang ada</t>
  </si>
  <si>
    <t>Jumlah PJU yang di pasang</t>
  </si>
  <si>
    <t>Panjang saluran irigasi</t>
  </si>
  <si>
    <t>Luas lahan budidaya pertanian</t>
  </si>
  <si>
    <t>Luas daerah irigasi Kabupaten yang dapat diairi dengan cukup</t>
  </si>
  <si>
    <t>Panjang saluran irigasi dalam kondisi baik</t>
  </si>
  <si>
    <t>total panjang saluran irigasi yang menjadi kewenangan Kabupaten</t>
  </si>
  <si>
    <t>Jumlah kebutuhan air irigasi untuk pengairan lahan beririgasi teknis</t>
  </si>
  <si>
    <t>Jumlah penanganan darurat banjir yang dilakukan</t>
  </si>
  <si>
    <t xml:space="preserve">                                                                                 X 100%</t>
  </si>
  <si>
    <t>Jumlah penanganan darurat banjir yang dibutuhkan</t>
  </si>
  <si>
    <t>Tersedianya lahan untuk pembangunan embung</t>
  </si>
  <si>
    <t>Jumlah rumah tangga pengguna air bersih</t>
  </si>
  <si>
    <t xml:space="preserve">                                                                    X 100%</t>
  </si>
  <si>
    <t>Jumlah seluruh rumah tangga</t>
  </si>
  <si>
    <t>Jumlah rumah tangga bersanitasi</t>
  </si>
  <si>
    <t>Tersedia dan terpeliharanya jalan lingkungan perkotaan</t>
  </si>
  <si>
    <t>Jumlah rumah tidak layak huni yang direhab</t>
  </si>
  <si>
    <t xml:space="preserve">                                                                     X 100%</t>
  </si>
  <si>
    <t>Jumlah seluruh rumah tidak layak huni</t>
  </si>
  <si>
    <t>Jumlah bangunan yang diajukan IMB pertahun</t>
  </si>
  <si>
    <t>Persentase jumlah pertemuan konsultasi publik dalam penyusunan rencana tata ruang terhadap jumlah pertemuan konsultasi publik yang seharusnya sesuai dengan aturan perundangan yang berlaku</t>
  </si>
  <si>
    <t xml:space="preserve">Rencana Peruntukan </t>
  </si>
  <si>
    <t>Ketersediaan sistem informasi penataan ruang</t>
  </si>
  <si>
    <t>Ketersediaan akumulatif sistem informasi penataan ruang yang seharusnya di rencanakan</t>
  </si>
  <si>
    <t>Jumlah ijin trayek yang dikeluarkan</t>
  </si>
  <si>
    <t>Jumlah Uji kir angkutan umum merupakan pengujian setiap angkutan umum yang diimpor, baik yang dibuat dan/atau dirakit di dalam negeri yang akan dioperasikan di jalan agar memenuhi persyaratan teknis dan laik jalan</t>
  </si>
  <si>
    <t>Jumlah angkutan umum pada tahun  n</t>
  </si>
  <si>
    <t>Jumlah Terminal yang telah dibangun/tersedia</t>
  </si>
  <si>
    <t>Jumlah orang/barang yang terangkut angkutan umum</t>
  </si>
  <si>
    <t>Luas cakupan permukiman yang dilayani penganggkutan sampah (Ha)</t>
  </si>
  <si>
    <t>Luas seluruh permukiman yang seharusnya dilayani (Ha)</t>
  </si>
  <si>
    <t>Tahapan pembangunan TPA baru</t>
  </si>
  <si>
    <t>Jumlah TPS dan TPST yang disedikan oleh pemerintah</t>
  </si>
  <si>
    <t>Jumlah kasus lingkungan yang diselesaikan pemda</t>
  </si>
  <si>
    <t xml:space="preserve">                                                                                  X 100%</t>
  </si>
  <si>
    <t>Jumlah kasus lingkungan yang ada</t>
  </si>
  <si>
    <t>Tersedianya ruang terbuka Hijau publik kawasan perkotaan</t>
  </si>
  <si>
    <t>Jumlah badan air/sungai yang tercemar</t>
  </si>
  <si>
    <t>Jumlah badan air/sungai yang ada</t>
  </si>
  <si>
    <t>Jumlah uji sampel udara yang memenuhi baku mutu</t>
  </si>
  <si>
    <t>Jumlah seluruh uji sampel udara yang dilakukan</t>
  </si>
  <si>
    <t>Jumlah uji sampel limbah cair yang memenuhi baku mutu</t>
  </si>
  <si>
    <t>Jumlah seluruh uji sampel limbah cair yang dilakukan</t>
  </si>
  <si>
    <t>Jumlah uji sampel limbah padat yang memenuhi baku mutu</t>
  </si>
  <si>
    <t>Jumlah seluruh uji sampel limbah padat yang dilakukan</t>
  </si>
  <si>
    <t>Tersedianya informasi kualitas sumber daya alam dan lingkungan hidup</t>
  </si>
  <si>
    <t>Jumlah informasi kualitas sumber daya alam dan lingkungan hidup yang dibutuhkan</t>
  </si>
  <si>
    <t>Jumlah aset/bidang tanah pemda bersertifikat</t>
  </si>
  <si>
    <t>Jumlah aset/bidang tanah pemda</t>
  </si>
  <si>
    <t>Jumlah kasus dan sengketa yang ditangani</t>
  </si>
  <si>
    <t>Jumlah kasus yang terlapor</t>
  </si>
  <si>
    <t>Jumlah penduduk yang memiliki KTP berbasis NIK</t>
  </si>
  <si>
    <t>Jumlah penduduk yang memiliki KTP</t>
  </si>
  <si>
    <t>Jumlah penduduk wajib KTP (&gt; dan atau pernah/sudah menikah)</t>
  </si>
  <si>
    <t>Jumlah penduduk memiliki akta kelahiran</t>
  </si>
  <si>
    <t xml:space="preserve">Jumlah penduduk    </t>
  </si>
  <si>
    <t>Jumlah penduduk yang memiliki KK</t>
  </si>
  <si>
    <t xml:space="preserve">                                                          X 100%</t>
  </si>
  <si>
    <t>Jumlah penduduk yang wajib KK</t>
  </si>
  <si>
    <t>Pekerja perempuan dilembaga pemerintah</t>
  </si>
  <si>
    <t xml:space="preserve">Jumlah pekerja perempuan </t>
  </si>
  <si>
    <t>Jumlah partisipasi angkatan kerja perempuan</t>
  </si>
  <si>
    <t>Jumlah angkatan kerja perempuan</t>
  </si>
  <si>
    <t>Jumlah KDRT</t>
  </si>
  <si>
    <t>Jumlah rumah tangga</t>
  </si>
  <si>
    <t xml:space="preserve">                                                                                     X100%</t>
  </si>
  <si>
    <t>Jumlah peserta program KB aktif</t>
  </si>
  <si>
    <t>Jumlah pasangan usia subur</t>
  </si>
  <si>
    <t>Jumlah keluarga pra sejahtera dan sejahtera I</t>
  </si>
  <si>
    <t>Jumlah keluarga</t>
  </si>
  <si>
    <t>Jumlah PMKS</t>
  </si>
  <si>
    <t>Jumlah PMKS yang tertangani</t>
  </si>
  <si>
    <t xml:space="preserve">                                                     X 100%</t>
  </si>
  <si>
    <t>Jumlah PMKS yang ada</t>
  </si>
  <si>
    <t>Ancaman x Kerentanan</t>
  </si>
  <si>
    <t xml:space="preserve">               Resiko</t>
  </si>
  <si>
    <t>Jumlah orang terdampak bencana</t>
  </si>
  <si>
    <t>Jumlah orang terancam bencana</t>
  </si>
  <si>
    <t xml:space="preserve">                                                                           X 100%</t>
  </si>
  <si>
    <t>Jumlah usaha mikro tahun (n-1)</t>
  </si>
  <si>
    <t>Jumlah usaha menengah</t>
  </si>
  <si>
    <t>Jumlah UMKM</t>
  </si>
  <si>
    <t>Jumlah koperasi berkualitas</t>
  </si>
  <si>
    <t>Jumlah koperasi aktif</t>
  </si>
  <si>
    <t>Jumlah seluruh koperasi</t>
  </si>
  <si>
    <t>Jumlah koperasi pondok pesantren yang aktif</t>
  </si>
  <si>
    <t>Jumlah kopontren</t>
  </si>
  <si>
    <t>Jumlah usaha kecil</t>
  </si>
  <si>
    <t xml:space="preserve">Jumlah ijin yang diterbitkan </t>
  </si>
  <si>
    <t>Jumlah investor berskala nasional (PMDN)</t>
  </si>
  <si>
    <t xml:space="preserve">Jumlah investasi tahun ke (n) – jumlah investasi </t>
  </si>
  <si>
    <t>tahun ke (n-1)</t>
  </si>
  <si>
    <t>Jumlah investasi tahun ke (n)</t>
  </si>
  <si>
    <t>Jumlah kegiatan seminar FAUB</t>
  </si>
  <si>
    <t xml:space="preserve">             Realisasi harga rata-rata 9 komoditas utama</t>
  </si>
  <si>
    <t xml:space="preserve">            Target harga rata-rata 9 komoditas utama </t>
  </si>
  <si>
    <t>Analisa hasil survey pola pangan harapan (PPH)</t>
  </si>
  <si>
    <t xml:space="preserve">                                                                          X 100%</t>
  </si>
  <si>
    <t>Jumlah kaji terap teknologi budidaya pertanian</t>
  </si>
  <si>
    <t>Jumlah programa penyuluhan</t>
  </si>
  <si>
    <t xml:space="preserve">jumlah lembaga ekonomi yg dibina                                                   </t>
  </si>
  <si>
    <t xml:space="preserve">                                                           x 100%</t>
  </si>
  <si>
    <t>jumlah lembaga ekonomi</t>
  </si>
  <si>
    <t xml:space="preserve">jumlah lembaga masy yg dibina                                                   </t>
  </si>
  <si>
    <t xml:space="preserve">jumlah klpk masy yg dibina                                                   </t>
  </si>
  <si>
    <t>jumlah klpk masy</t>
  </si>
  <si>
    <t>Buku publikasi PDRB dan IPM</t>
  </si>
  <si>
    <t>Jumlah SKPD</t>
  </si>
  <si>
    <t>Jumlah SDM pengelola arsip yang dibina</t>
  </si>
  <si>
    <t>Jumlah SDM pengelola arsip yang ada</t>
  </si>
  <si>
    <t>Jumlah pengunjung di perpustakaan daerah dan perpustakaan keliling per tahun (berdasarkan buku tamu)</t>
  </si>
  <si>
    <t>Jumlah koleksi buku yang tersedia di perpustakaan daerah</t>
  </si>
  <si>
    <t>Web site yang dimiliki pemerintah daerah</t>
  </si>
  <si>
    <t>Tersedianya sistem komunikasi antar SKPD</t>
  </si>
  <si>
    <t>Tersedianya pusat layanan internet kecamatan / telecentre</t>
  </si>
  <si>
    <t>Penyebaran informasi dan komunikasi melalui media luar ruang yang dilaksanakan pertahun</t>
  </si>
  <si>
    <t>jumlah pameran/expo yang diadakan pertahun</t>
  </si>
  <si>
    <t>Jumlah pameran/expo yang diikuti pertahun</t>
  </si>
  <si>
    <t>Jumlah KIM yang telah dibentuk</t>
  </si>
  <si>
    <t xml:space="preserve">Luas areal tanaman padi/bahan pangan </t>
  </si>
  <si>
    <t>utama lokal lainnya (ha)</t>
  </si>
  <si>
    <t>produksi tanaman pangan dan hortikultura</t>
  </si>
  <si>
    <t>lahan yg direhabilitasi</t>
  </si>
  <si>
    <t xml:space="preserve">Jumlah penambang yang memiliki ijin </t>
  </si>
  <si>
    <t xml:space="preserve">                                                             X 100%</t>
  </si>
  <si>
    <t xml:space="preserve">Jumlah seluruh penambang </t>
  </si>
  <si>
    <t xml:space="preserve">Jumlah pengguna air bawah tanah  yang memiliki ijin </t>
  </si>
  <si>
    <t>Jumlah seluruh pengguna air bawah tanah</t>
  </si>
  <si>
    <t>Jumlah produksi benih yang dihasilkan di BBI</t>
  </si>
  <si>
    <t>Jumlah produksi perikanan tangkap</t>
  </si>
  <si>
    <t>Jumlah produksi hasil olahan ikan</t>
  </si>
  <si>
    <t xml:space="preserve">Jumlah binaan kelompok pengolahan dan pemasaran </t>
  </si>
  <si>
    <t>hasil perikanan</t>
  </si>
  <si>
    <t>Jumlah kelompok nelayan</t>
  </si>
  <si>
    <t xml:space="preserve">Jumlah kelompok nelayan yang mendapatkan </t>
  </si>
  <si>
    <t>bantuan pemda Tahun n</t>
  </si>
  <si>
    <t xml:space="preserve">                                                                           x 100%</t>
  </si>
  <si>
    <t>Jumlah luas area mangrove</t>
  </si>
  <si>
    <t xml:space="preserve">                                                          x 100%</t>
  </si>
  <si>
    <t>Luas area Sumber Daya Kelautan</t>
  </si>
  <si>
    <t>Jumlah luas area terumbu karang</t>
  </si>
  <si>
    <t>Total seluruh IKMB (unit)</t>
  </si>
  <si>
    <t xml:space="preserve">Total tenaga kerja yang bekerja di IKMB </t>
  </si>
  <si>
    <t xml:space="preserve">Total nilai investasi </t>
  </si>
  <si>
    <t>Jumlah daerah yang melakukan kerjasama antar daerah kawasan transmigrasi</t>
  </si>
  <si>
    <t>Penduduk dibawah garis kemiskinan</t>
  </si>
  <si>
    <t>Tersusunnya Perda Kabupaten Pasuruan tentang RPJMD Kabupaten Pasuruan Tahun 2013-2018</t>
  </si>
  <si>
    <t>Tersusunnya Peraturan Kepala Daerah tentang Rencana Kerja Pembangunan Daerah (RKPD) untuk 1 tahun yang akan datang</t>
  </si>
  <si>
    <t>Prosentase rata-rata dokumen RTBL yang disusun dan ditetapkan sesuai dengan aturan perundangan yang berlaku</t>
  </si>
  <si>
    <t>Realisasi RTRW</t>
  </si>
  <si>
    <t>Prosentase rata-rata dokumen rencana rinci yang disusun dan ditetapkan</t>
  </si>
  <si>
    <t>jumlah sarana prasarana pasar desa yang dibangun</t>
  </si>
  <si>
    <t>Luas lahan hutan dalam kondisi kritis</t>
  </si>
  <si>
    <t>Jumlah produksi ikan (ton) budidaya</t>
  </si>
  <si>
    <t>Produksi daging, telur dan susu</t>
  </si>
  <si>
    <t>Jumlah populasi ternak besar dan kecil serta unggas</t>
  </si>
  <si>
    <t>Produksi tebu, kelapa, kopi, cengkeh, kapuk randu dan kenanga</t>
  </si>
  <si>
    <t>LKPJ : 100%, apabila dokumen perencanaan tersusun maksimal 3 bulan setelah tahun anggaran berakhir (maret)</t>
  </si>
  <si>
    <t>KUA – PPAS : 100%, apabila dokumen perencanaan ini disepakati oleh DPRD dan Bupati KDH paling lambat akhir bulan Juli</t>
  </si>
  <si>
    <t>RKPD : 100%, apabila dokumen perencanaan tersebut ditetapkan paling lambat akhir Mei</t>
  </si>
  <si>
    <t>Prosentase penyelesaian prosedur / tahapan penerbitan PP tentang penetapan ibukota kabupaten</t>
  </si>
  <si>
    <t>(....................................)</t>
  </si>
  <si>
    <t>Jumlah sekolah pendidikan SMP/MTs dan SMA/SMK/MA kondisi bangunan baik</t>
  </si>
  <si>
    <t>Sekolah PendidikanSMP/MTs dan SMA/SMK/MA Kondisi Bangunan Baik (Ruang Kelas)</t>
  </si>
  <si>
    <t>jumlah siswa baru tingkat I pada jenjang SMA/SMK/MA</t>
  </si>
  <si>
    <t>1.2.2</t>
  </si>
  <si>
    <t xml:space="preserve">jumlah bayi (berumur &lt; 1th ) yg meninggal  di kab.pas pd kurun wkt tertentu        </t>
  </si>
  <si>
    <t xml:space="preserve">Jumlah komplikasi kebidanan yang mendapat penanganan definitif disatu wilayah kerja pd kurun wktu tertentu   </t>
  </si>
  <si>
    <t xml:space="preserve"> jumlah ibu dgn komplikasi kebidanan di satu wilayah kerja pd kurun waktu yang sama</t>
  </si>
  <si>
    <t>jumlah ibu bersalin yg ditolong oleh tenaga kesehatan di satu wilayah kerja pd kurun waktu tertentu</t>
  </si>
  <si>
    <t xml:space="preserve"> jumlah seluruh sasaran ibu bersalin di satu wilayah kerja dlm kurun waktu yg sama</t>
  </si>
  <si>
    <t>Jumlah penderita baru TBC/BTA(+) yg ditemukan dan diobati di satu wil.kerja selama 1 th</t>
  </si>
  <si>
    <t>Jumlah penderita DBD yg ditangani sesuai SOP  di satu wil kerja selama 1 th</t>
  </si>
  <si>
    <t>Jumlah penderita DBD yg ditemukan di satu wil dalam kurun waktu yg sama</t>
  </si>
  <si>
    <t>Jumlah kunjungan pasien miskin di sarana kesehatan Strata 1</t>
  </si>
  <si>
    <t xml:space="preserve">jml kunjungan masyarakat miskin sesuai dgn ketentuan yg dtng ke RS Bangil dan dilayani   </t>
  </si>
  <si>
    <t>Tersedianya air irigasi untuk pengairan lahan beririgasi teknis</t>
  </si>
  <si>
    <t>Ketersediaan Lahan untuk pembangunan Embung</t>
  </si>
  <si>
    <t>Jumlah angkutan umum yang tidak memiliki KIR pada tahun n</t>
  </si>
  <si>
    <t xml:space="preserve">                                                           X 100%</t>
  </si>
  <si>
    <t>Jumlah pengaduan perlindunga perempuan dan anak yang terselesaikan</t>
  </si>
  <si>
    <t>Jumlah pengaduan perlindungan perempuan dan anak</t>
  </si>
  <si>
    <t xml:space="preserve">                                    x 100 %</t>
  </si>
  <si>
    <t>Jumlah usaha mikro tahun ke(n)- jumlah usaha mikro tahun (n-1)</t>
  </si>
  <si>
    <t xml:space="preserve">                                                  X  100%</t>
  </si>
  <si>
    <t>Rata-rata jumlah ketersediaan pangan utama per tahun (kg)</t>
  </si>
  <si>
    <t>jumlah lembaga masy</t>
  </si>
  <si>
    <t>Jumlah SKPD yang telah menerapkan arsip secara baku</t>
  </si>
  <si>
    <t>Jumlah koleksi judul buku yang tersedia di perpustakaan daerah</t>
  </si>
  <si>
    <t>Produksi tanaman padi/bahan pangan utama lokal lainnya (ton)</t>
  </si>
  <si>
    <t>Jumlah perusahaan yang memiliki dokumen lingkungan &amp; ijin lingkungan sesuai peraturan perundang-undangan</t>
  </si>
  <si>
    <t>Jumlah seluruh perusahaan yang wajib memiliki dokumen lingkungan &amp; ijin lingkungan sesuai peraturan perundang-undangan</t>
  </si>
  <si>
    <t>CAPAIAN INDIKATOR KINERJA TAHUN 2014 BERDASARKAN RPJMD 2013 - 2018</t>
  </si>
  <si>
    <t>CAPAIAN TAHUN 2014</t>
  </si>
  <si>
    <t>TARGET TAHUN 2014</t>
  </si>
  <si>
    <t>6,57</t>
  </si>
  <si>
    <t>1:152</t>
  </si>
  <si>
    <t>1:145</t>
  </si>
  <si>
    <t>1:263</t>
  </si>
  <si>
    <t>1:264</t>
  </si>
  <si>
    <t>1:12</t>
  </si>
  <si>
    <t>1:20</t>
  </si>
  <si>
    <t>1:11</t>
  </si>
  <si>
    <t>1:529</t>
  </si>
  <si>
    <t>1:584</t>
  </si>
  <si>
    <t>82,77</t>
  </si>
  <si>
    <t>7,65</t>
  </si>
  <si>
    <t>&gt; 100</t>
  </si>
  <si>
    <t>15-20</t>
  </si>
  <si>
    <t>20-25</t>
  </si>
  <si>
    <t>ada</t>
  </si>
  <si>
    <t>Ketepatan waktu penyusunan LKPJ</t>
  </si>
  <si>
    <t>8.878 unit dari ….</t>
  </si>
  <si>
    <t>37 dan 10</t>
  </si>
  <si>
    <t>Peningkatan Pengetahuan, Ketrampilan dan sikap penyuluh</t>
  </si>
  <si>
    <t>24.048,65</t>
  </si>
  <si>
    <t>2.622,82</t>
  </si>
  <si>
    <t>1.176,90</t>
  </si>
  <si>
    <t>301,70</t>
  </si>
  <si>
    <t>4.483,85</t>
  </si>
  <si>
    <t>656,35</t>
  </si>
  <si>
    <t>79,71</t>
  </si>
  <si>
    <t>11,33</t>
  </si>
  <si>
    <t>- PDRB ADHK 2013</t>
  </si>
  <si>
    <t>t = tahun pengamatan PDRB ADHK sebelumnya</t>
  </si>
  <si>
    <t>t+1 = Tahun pengamatan PDRB ADHK</t>
  </si>
  <si>
    <t>PDRB ADHB / Jumlah Penduduk pertengahan tahun</t>
  </si>
  <si>
    <t>DATA DASAR :</t>
  </si>
  <si>
    <t>- PDRB ADHK 2014</t>
  </si>
  <si>
    <t>............</t>
  </si>
  <si>
    <t>- PDRB ADHB 2014</t>
  </si>
  <si>
    <t>- Jumlah Penduduk Pertengahan Tahun 2014</t>
  </si>
  <si>
    <t>- Jumlah Kasus Pelanggaran Perda yang Diselesaikan</t>
  </si>
  <si>
    <t>- Jumlah Seluruh Kasus Pelanggaran Perda</t>
  </si>
  <si>
    <t>- Jumlah Kegiatan Pembinaan dan Penyuluhan Trantibum</t>
  </si>
  <si>
    <t>- Jumlah Kantor SKPD yang dibangun</t>
  </si>
  <si>
    <t>- Jumlah Proyek Fisik yang dimonitoring</t>
  </si>
  <si>
    <t>- Jumlah Seluruh Proyek Fisik</t>
  </si>
  <si>
    <t>- Jumlah UPP Yang ber-SPP</t>
  </si>
  <si>
    <t>- Jumlah UPP yang ber-SPP DAN ber-IKM</t>
  </si>
  <si>
    <t>- Jumlah UPP yang ber-SPP DAN ATAU ber-IKM</t>
  </si>
  <si>
    <t>- Jumlah RAPERDA dalam PROLEGDA</t>
  </si>
  <si>
    <t>- Jumlah pegawai yang ikut diklat struktural</t>
  </si>
  <si>
    <t>- Jumlah pegawai yang ikut diklat struktural sesuai jabatan s/d tahun sebelumnya</t>
  </si>
  <si>
    <t>- Jumlah seluruh pegawai struktural</t>
  </si>
  <si>
    <t>- Jumlah rekomendasi LHP yang ditindaklanjuti</t>
  </si>
  <si>
    <t>- Jumlah rekomendasi dalam LHP</t>
  </si>
  <si>
    <t>- jumlah pegawai yang lulus penyesuaian ijazah</t>
  </si>
  <si>
    <t>- jumlah seluruh pegawai penyesuaian ijazah</t>
  </si>
  <si>
    <t>- Tahapan yang telah dilakukan untuk penerbitan PP Penetapan Bangil sebagai Ibukota Kabupaten</t>
  </si>
  <si>
    <t>- Jumlah penduduk yang sedang sekolah SD</t>
  </si>
  <si>
    <t>- Jumlah penduduk usia 7-12 tahun</t>
  </si>
  <si>
    <t>- JUMLAH PENDUDUK YG SEDANG SEKOLAH SMP</t>
  </si>
  <si>
    <t>- JUMLAH PENDUDUK YG SEDANG SEKOLAH SMA</t>
  </si>
  <si>
    <t>- JUMLAH PENDUDUK USIA 13-15 TAHUN</t>
  </si>
  <si>
    <t>- JUMLAH PENDUDUK USIA 16-18 TAHUN</t>
  </si>
  <si>
    <t>- JUMLAH SEKOLAH SD/MI</t>
  </si>
  <si>
    <t>- JUMLAH SEKOLAH SMP/MTs</t>
  </si>
  <si>
    <t>- JUMLAH SEKOLAH SMA/MA/SMK</t>
  </si>
  <si>
    <t>- JUMLAH PENDUDUK 7-12</t>
  </si>
  <si>
    <t>- JUMLAH PENDUDUK 13-15</t>
  </si>
  <si>
    <t xml:space="preserve">- JUMLAH RUANG KELAS SD/MI KONDISI BAIK </t>
  </si>
  <si>
    <t xml:space="preserve">- JUMLAH RUANG KELAS SMP/MTs KONDISI BAIK </t>
  </si>
  <si>
    <t xml:space="preserve">- JUMLAH RUANG KELAS SMA/MA/SMK KONDISI BAIK </t>
  </si>
  <si>
    <t>- JUMLAH TOTAL RUANG KELAS SD/MI</t>
  </si>
  <si>
    <t>- JUMLAH TOTAL RUANG KELAS SMP/MTs</t>
  </si>
  <si>
    <t>- JUMLAH TOTAL RUANG KELAS SMA/MA/SMK</t>
  </si>
  <si>
    <t>- JUMLAH SISWA TK/RA/PENITIPAN ANAK</t>
  </si>
  <si>
    <t>- JUMLAH PENDUDUK USIA 4-6</t>
  </si>
  <si>
    <t>- JUMLAH SISWA SD/MI PUTUS SEKOLAH</t>
  </si>
  <si>
    <t>- JUMLAH TOTAL SISWA SD/MI</t>
  </si>
  <si>
    <t>- JUMLAH SISWA SMP/MTs PUTUS SEKOLAH</t>
  </si>
  <si>
    <t>- JUMLAH TOTAL SISWA SMP/MTs</t>
  </si>
  <si>
    <t>- JUMLAH SISWA SMA/MA/SMK PUTUS SEKOLAH</t>
  </si>
  <si>
    <t>- JUMLAH TOTAL SISWA SMA/MA/SMK</t>
  </si>
  <si>
    <t>- JUMLAH SISWA SD/MI YG LULUS</t>
  </si>
  <si>
    <t>- JUMLAH SISWA SD/MI KELAS 6 TAHUN SEBELUMNYA</t>
  </si>
  <si>
    <t>- JUMLAH SISWA SMP/MTs YG LULUS</t>
  </si>
  <si>
    <t>- JUMLAH SISWA SMP/MTs KELAS 9 TAHUN SEBELUMNYA</t>
  </si>
  <si>
    <t>- JUMLAH SISWA SMA/MA/SMK YG LULUS</t>
  </si>
  <si>
    <t>- JUMLAH SISWA SMA/MA/SMK KELAS 12 TAHUN SEBELUMNYA</t>
  </si>
  <si>
    <t>- JUMLAH SISWA BARU/KLAS 7 SMP/MTs</t>
  </si>
  <si>
    <t>- JUMLAH SISWA SD/MI YANG LULUS TAHUN SEBELUMNYA</t>
  </si>
  <si>
    <t>- JUMLAH SISWA BARU/KLAS 10 SMA/MA/SMK</t>
  </si>
  <si>
    <t>- JUMLAH SISWA SMP/MTs YANG LULUS TAHUN SEBELUMNYA</t>
  </si>
  <si>
    <t>- JUMLAH GURU SD/MI</t>
  </si>
  <si>
    <t>- JUMLAH GURU SMP/MTs</t>
  </si>
  <si>
    <t>- JUMLAH MURID SD/MI</t>
  </si>
  <si>
    <t>- JUMLAH MURID SMP/MTs</t>
  </si>
  <si>
    <t>- JUMLAH MURID SMA/MA/SMK</t>
  </si>
  <si>
    <t>- JUMLAH GURU PAUD BERIJAZAH D4/S1</t>
  </si>
  <si>
    <t>- JUMLAH GURU SD/MI BERIJAZAH D4/S1</t>
  </si>
  <si>
    <t>- JUMLAH GURU SMP/MTs BERIJAZAH D4/S1</t>
  </si>
  <si>
    <t>- JUMLAH GURU SMA/MA/SMK BERIJAZAH D4/S1</t>
  </si>
  <si>
    <t xml:space="preserve">- JUMLAH GURU PAUD </t>
  </si>
  <si>
    <t xml:space="preserve">- JUMLAH GURU SMA/MA/SMK </t>
  </si>
  <si>
    <t>- JUMLAH POSYANDU BALITA</t>
  </si>
  <si>
    <t>- JUMLAH BALITA</t>
  </si>
  <si>
    <t>- JUMLAH BAYI (&lt;1TH)MENINGGAL</t>
  </si>
  <si>
    <t>- JUMLAH KELAHIRAN HIDUP</t>
  </si>
  <si>
    <t>- JUMLAH IBU MELAHIRKAN YANG MATI</t>
  </si>
  <si>
    <t>- JUMLAH KOMPLIKASI KEBIDANAN YG DITANGANI</t>
  </si>
  <si>
    <t>- JUMLAH IBU DG KOMPLIKASI KEBIDANAN</t>
  </si>
  <si>
    <t>- JUMLAH IBU BERSALIN DITOLONG NAKES</t>
  </si>
  <si>
    <t>- JUMLAH SELURUH SASARAN IBU BERSALIN</t>
  </si>
  <si>
    <t>- JUMLAH KUNJUNGAN BAYI YG MENDAPAT YANKES SESUAI STANDAR</t>
  </si>
  <si>
    <t>- JUMLAH DESA/KEL UCI</t>
  </si>
  <si>
    <t>- JUMLAH SELURUH DESA/KEL</t>
  </si>
  <si>
    <t>- JUMLAH PENDERITA BARU TBC/BTA(+) YG DITEMUKAN DAN DIOBATI</t>
  </si>
  <si>
    <t>- JUMLAH PERKIRAAN PENDERITA BARU TBC/BTA(+)</t>
  </si>
  <si>
    <t>- JUMLAH PENDERITA DBD YANG DITANGANI SESUAI SOP</t>
  </si>
  <si>
    <t>- JUMLAH PENDERITA DBD YG DITEMUKAN</t>
  </si>
  <si>
    <t>- JUMLAH KUNJUNGAN PASIEN MISKIN DI SARKES STRATA 1</t>
  </si>
  <si>
    <t>- JUMLAH PENDUDUK MISKIN</t>
  </si>
  <si>
    <t>- JUMLAH KUNJUNGAN PASIEN DI PUSKESMAS</t>
  </si>
  <si>
    <t>- JUMLAH HARI PERAWATAN</t>
  </si>
  <si>
    <t>- JUMLAH TEMPAT TIDUR</t>
  </si>
  <si>
    <t>- JUMLAH PASIEN MATI 48 JAM DIRAWAT</t>
  </si>
  <si>
    <t>- JUMLAH PASIEN YG KELUAR (HIDUP+MATI)</t>
  </si>
  <si>
    <t>- JUMLAH DOKTER</t>
  </si>
  <si>
    <t>- JUMLAH PENDUDUK</t>
  </si>
  <si>
    <t>- JUMLAH KUNJUNGAN PASIEN MISKIN DI RSUD DAN DILAYANI</t>
  </si>
  <si>
    <t>- JUMLAH KUNJUNGAN PASIEN MISKIN DI RSUD</t>
  </si>
  <si>
    <t>- JUMLAH KUNJUNGAN PASIEN</t>
  </si>
  <si>
    <t>- JUMLAH PENDUDUK YG BEKERJA</t>
  </si>
  <si>
    <t>- JUMLAH ANGKATAN KERJA</t>
  </si>
  <si>
    <t>- JUMLAH PENEMPATAN NAKER</t>
  </si>
  <si>
    <t>- JUMLAH PENCARI KERJA YG MENDAFTAR</t>
  </si>
  <si>
    <t>- JUMLAH PENGANGGURAN USIA ANGKATAN KERJA</t>
  </si>
  <si>
    <t>- PANJANG JALAN KONDISI BAIK</t>
  </si>
  <si>
    <t>- PANJANG JALAN SELURUHNYA</t>
  </si>
  <si>
    <t>- JUMLAH JEMBATAN KONDISI BAK</t>
  </si>
  <si>
    <t>- JUMLAH JEMBATAN SELURUHNYA</t>
  </si>
  <si>
    <t>- PANJANG DRAINASE KONDISI BAIK</t>
  </si>
  <si>
    <t>- PANJANG DRAINSE SELURUHNYA</t>
  </si>
  <si>
    <t>- PANJANG TURAP YG DIBANGUN DI WILAYAH JALAN PENGHUBUNG DAN ALIRAN SUNGAI RAWAN LONGSOR</t>
  </si>
  <si>
    <t>- PANJANG TURAP YG DIBUTUHKAN DI WIL JLN PENGHUBUNG DAN ALIRAN SUNGAI RAWAN LONGSOR</t>
  </si>
  <si>
    <t>- PANJANG SALURAN IRIGASI</t>
  </si>
  <si>
    <t>- LUAS LAHAN BUDIDAYA PERTANIAN</t>
  </si>
  <si>
    <t>- PANJANG SALURAN IRIGASI KONDISI BAIK</t>
  </si>
  <si>
    <t>- PANJANG SALURAN IRIGASI KAB</t>
  </si>
  <si>
    <t>- JUMLAH AIR YG TERSEDIA UNTUK PENGAIRAN LAHAN BERIRIGASI TEKNIS</t>
  </si>
  <si>
    <t>- JUMLAH KEBUTUHAN AIR IRIGASI UNTUK PENGAIRAN LAHAN BERIRIGASI TEKNIS</t>
  </si>
  <si>
    <t>- JUMLAH PENANGANAN DARURAT BANJIR YG DILAKUKAN</t>
  </si>
  <si>
    <t>- JUMLAH PENANGANAN DARURAT BANJIR YG DIBUTUHKAN</t>
  </si>
  <si>
    <t>- JUMLAH RUMAH TANGGA PENGGUNA AIR BERSIH</t>
  </si>
  <si>
    <t>- JUMLAH SELURUH RUMAH TANGGA</t>
  </si>
  <si>
    <t>- JUMLAH RUMAH TANGGA BERSANITASI</t>
  </si>
  <si>
    <t>- PANJANG JALAN LINGKUNGAN YANG TERSEDIA</t>
  </si>
  <si>
    <t>- PANJANG JALAN LINGKUNGAN YANG TERPELIHARA</t>
  </si>
  <si>
    <t>- JUMLAH RUMAH TIDAK LAYAK HUNI YANG DIREHAB</t>
  </si>
  <si>
    <t>- JUMLAH RTLH SELURUHNYA</t>
  </si>
  <si>
    <t>- JUMLAH IJIN TRAYEK YANG DIKELUARKAN</t>
  </si>
  <si>
    <t>- JUMLAH ANGKUTAN UMUM YG TIDAK BER-KIR</t>
  </si>
  <si>
    <t>- JUMLAH ANGKUTAN UMUM SELURUHNYA</t>
  </si>
  <si>
    <t>- LUAS PERMUKIMAN YG TERLAYANI PENGANGKUTAN SAMPAH</t>
  </si>
  <si>
    <t>- LUAS SELURUH PERMUKIMAN YANG SEHARUSNYA TERLAYANI PENGANGKUTAN SAMPAH</t>
  </si>
  <si>
    <t xml:space="preserve">- JUMLAH TPS YANG DISEDIAKAN PEMERINTAH </t>
  </si>
  <si>
    <t xml:space="preserve">- JUMLAH TPST YANG DISEDIAKAN PEMERINTAH </t>
  </si>
  <si>
    <t xml:space="preserve">- JUMLAH PERUSAHAAN YG PUNYA DOK LINGKUNGAN </t>
  </si>
  <si>
    <t>- JUMLAH PERUSAHAAN YG PUNYA IJIN LINGKUNGAN</t>
  </si>
  <si>
    <t>- JUMLAH PERUSAHAAN YANG WAJIB MEMILIKI DOK LINGKUNGAN DAN IJIN LINGKUNGAN</t>
  </si>
  <si>
    <t>- JUMLAH KASUS LINGKUNGAN YG DISELESAIKAN PEMDA</t>
  </si>
  <si>
    <t>- JUMLAH SELURUH KASUS LINGKUNGAN</t>
  </si>
  <si>
    <t>- JUMLAH BADAN AIR/SUNGAI YG TERCEMAR</t>
  </si>
  <si>
    <t>- JUMLAH SELURUH BADAN AIR/SUNGAI</t>
  </si>
  <si>
    <t>- JUMLAH SAMPEL UDARA YG MEMENUHI BAKU MUTU</t>
  </si>
  <si>
    <t>- JUMLAH SELURUH SAMPEL UDARA</t>
  </si>
  <si>
    <t>- JUMLAH SAMPEL LIMBAH CAIR YG MEMENUHI BAKU MUTU</t>
  </si>
  <si>
    <t>- JUMLAH SELURUH SAMPEL LIMBAH CAIR</t>
  </si>
  <si>
    <t>- JUMLAH SAMPEL LIMBAH PADAT YG MEMENUHI BAKU MUTU</t>
  </si>
  <si>
    <t>- JUMLAH SELURUH SAMPEL LIMBAH PADAT</t>
  </si>
  <si>
    <t>- JUMLAH INFORMASI KUALITAS SDA DAN LH YANG TERSEDIA</t>
  </si>
  <si>
    <t>- JUMLAH INFORMASI KUALITAS SDA DAN LH YANG DIBUTUHKAN</t>
  </si>
  <si>
    <t>- JUMLAH PEKERJA PEREMPUAN DI LEMBAGA PEMERINTAH</t>
  </si>
  <si>
    <t>- JUMLAH PEKERJA PEREMPUAN</t>
  </si>
  <si>
    <t>- JUMLAH PARTISIPASI ANGKATAN KERJA PEREMPUAN</t>
  </si>
  <si>
    <t>- JUMLAH ANGKATAN KERJA PEREMPUAN</t>
  </si>
  <si>
    <t>- JUMLAH KDRT</t>
  </si>
  <si>
    <t>- JUMLAH RUMAH TANGGA</t>
  </si>
  <si>
    <t>- JUMLAH PENGADUAN PERLINDUNGAN PEREMPUAN &amp; ANAK YG DISELESAIKAN</t>
  </si>
  <si>
    <t>- JUMLAH PENGADUAN PERLINDUNGAN PEREMPUAN &amp; ANAK SELURUHNYA</t>
  </si>
  <si>
    <t>- JUMLAH USAHA MIKRO</t>
  </si>
  <si>
    <t>- JUMLAH USAHA MIKRO TH SEBELUMNYA</t>
  </si>
  <si>
    <t>- JUMLAH USAHA MENENGAH</t>
  </si>
  <si>
    <t>- JUMLAH UMKM</t>
  </si>
  <si>
    <t>- JUMLAH KOPERASI BERKUALITAS</t>
  </si>
  <si>
    <t>- JUMLAH SELURUH KOPERASI</t>
  </si>
  <si>
    <t>- JUMLAH KOPERASI AKTIF</t>
  </si>
  <si>
    <t>- JUMLAH KOPONTREN AKTIF</t>
  </si>
  <si>
    <t>- JUMLAH KOPONTREN</t>
  </si>
  <si>
    <t>- JUMLAH USAHA KECIL</t>
  </si>
  <si>
    <t>- JUMLAH INVESTASI</t>
  </si>
  <si>
    <t>- JUMLAH INVESTASI TH SEBELUMNYA</t>
  </si>
  <si>
    <t>- RATA-RATA REALISASI HARGA 9 KOMODITI</t>
  </si>
  <si>
    <t>- RATA-RATA TARGET HARGA 9 KOMODITI</t>
  </si>
  <si>
    <t>- JUMLAH KETERSEDIAAN BERAS</t>
  </si>
  <si>
    <t>- JUMLAH KEBUTUHAN BERAS</t>
  </si>
  <si>
    <t>- JUMLAH KETERSEDIAAN JAGUNG</t>
  </si>
  <si>
    <t>- JUMLAH KEBUTUHAN JAGUNG</t>
  </si>
  <si>
    <t>- JUMLAH KETERSEDIAAN GULA PASIR</t>
  </si>
  <si>
    <t>- JUMLAH KEBUTUHAN GULA PASIR</t>
  </si>
  <si>
    <t>- JUMLAH KETERSEDIAAN TELUR</t>
  </si>
  <si>
    <t>- JUMLAH KEBUTUHAN TELUR</t>
  </si>
  <si>
    <t>- JUMLAH KETERSEDIAAN DAGING</t>
  </si>
  <si>
    <t>- JUMLAH KEBUTUHAN DAGING</t>
  </si>
  <si>
    <t>- JUMLAH KETERSEDIAAN IKAN</t>
  </si>
  <si>
    <t>- JUMLAH KEBUTUHAN IKAN</t>
  </si>
  <si>
    <t>- JUMLAH LEMBAGA EKONOMI YANG DIBINA</t>
  </si>
  <si>
    <t>- JUMLAH LEMBAGA EKONOMI SELURUHNYA</t>
  </si>
  <si>
    <t>- JUMLAH KELOMPOK MASY YG DIBINA</t>
  </si>
  <si>
    <t>- JUMLAH KELOMPOK MASY SELURUHNYA</t>
  </si>
  <si>
    <t>- JUMLAH UNIT KERJA YANG MENERAPKAN ARSIP SECARA BAKU</t>
  </si>
  <si>
    <t>- JUMLAH UNIT KERJA YANG DIBINA</t>
  </si>
  <si>
    <t>- JUMLAH JUDUL BUKU</t>
  </si>
  <si>
    <t>- JUMLAH KOLEKSI BUKU</t>
  </si>
  <si>
    <t>- PRODUKSI PADI</t>
  </si>
  <si>
    <t>- LUAS AREAL TANAMAN PADI</t>
  </si>
  <si>
    <t>- PRODUKSI JAGUNG</t>
  </si>
  <si>
    <t>- LUAS AREAL TANAMAN JAGUNG</t>
  </si>
  <si>
    <t>- PRODUKSI KEDELAI</t>
  </si>
  <si>
    <t>- LUAS AREAL TANAMAN KEDELAI</t>
  </si>
  <si>
    <t>- PRODUKSI KENTANG</t>
  </si>
  <si>
    <t>- LUAS AREAL TANAMAN KENTANG</t>
  </si>
  <si>
    <t>- PRODUKSI PAPRIKA</t>
  </si>
  <si>
    <t>- LUAS AREAL TANAMAN PAPRIKA</t>
  </si>
  <si>
    <t>- PRODUKSI DURIAN</t>
  </si>
  <si>
    <t>- JUMLAH TANAMAN DURIAN</t>
  </si>
  <si>
    <t>- PRODUKSI MANGGA</t>
  </si>
  <si>
    <t xml:space="preserve">- JUMLAH TANAMAN MANGGA </t>
  </si>
  <si>
    <t>- PRODUKSI APEL</t>
  </si>
  <si>
    <t>- JUMLAH TANAMAN APEL</t>
  </si>
  <si>
    <t>- PRODUKSI SEDAP MALAM</t>
  </si>
  <si>
    <t>- LUAS TANAMAN SEDAP MALAM</t>
  </si>
  <si>
    <t>- PRODUKSI KRISAN</t>
  </si>
  <si>
    <t>- LUAS TANAMAN KRISAN</t>
  </si>
  <si>
    <t>- LUAS LAHAN YG DIREHABILITASI</t>
  </si>
  <si>
    <t>- LUAS LAHAN HUTAN KONDISI KRITIS</t>
  </si>
  <si>
    <t>- JUMLAH PENAMBANG BER-IJIN</t>
  </si>
  <si>
    <t>- JUMLAH SELURUH PENAMBANG</t>
  </si>
  <si>
    <t>- JUMLAH KELOMPOK PENGOLAHAN DAN PEMASARAN HASIL PERIKANAN YG DIBINA</t>
  </si>
  <si>
    <t>- JUMLAH KELOMPOK NELAYAN</t>
  </si>
  <si>
    <t xml:space="preserve">                                                             x100%</t>
  </si>
  <si>
    <t xml:space="preserve">                                                  X 100%</t>
  </si>
  <si>
    <t>- JUMLAH KASUS/SENGKETA TANAH YG DITANGANI</t>
  </si>
  <si>
    <t>- JUMLAH KASUS YG TERLAPOR</t>
  </si>
  <si>
    <t>- JUMLAH PENDUDUK BER-KTP</t>
  </si>
  <si>
    <t>- JUMLAH PENDUDUK WAJIB BER-KTP</t>
  </si>
  <si>
    <t>- JUMLAH PENDUDUK BER-AKTA KELAHIRAN</t>
  </si>
  <si>
    <t>- JUMLAH PENDUDUK BER-KK</t>
  </si>
  <si>
    <t>- JUMLAH PENDUDUK WAJIB BER-KK</t>
  </si>
  <si>
    <t xml:space="preserve">                                                   X  100%</t>
  </si>
  <si>
    <t xml:space="preserve">                                                                                          X  100%</t>
  </si>
  <si>
    <t xml:space="preserve">                                              X 100 %</t>
  </si>
  <si>
    <t>- JUMLAH PESERTA KB AKTIF</t>
  </si>
  <si>
    <t>- JUMLAH PUS</t>
  </si>
  <si>
    <t>- JUMLAH KELUARGA PRA-S DAN KS-I</t>
  </si>
  <si>
    <t>- JUMLAH KSELURUH KELUARGA</t>
  </si>
  <si>
    <t>- JUMLAH PMKS</t>
  </si>
  <si>
    <t>- JUMLAH PMKS YG TERTANGANI</t>
  </si>
  <si>
    <t>2 -                                                                                               x 100%</t>
  </si>
  <si>
    <t>- Jumlah UPP Yang ber-IKM</t>
  </si>
  <si>
    <t>Jumlah UPP yang mempunyai SPP dan atau IKM</t>
  </si>
  <si>
    <t xml:space="preserve">                                                                      </t>
  </si>
  <si>
    <t>- JUMLAH PENDUDUK 16-18</t>
  </si>
  <si>
    <t>jumlah penduduk usia (16 s/d 18) thn</t>
  </si>
  <si>
    <t>Jumlah penduduk usia (7s/d 12) thn + (13 s/d 15) thn</t>
  </si>
  <si>
    <t>- JUMLAH GURU SMA/MA/SMK</t>
  </si>
  <si>
    <t xml:space="preserve">                                                                                                                  x 100%</t>
  </si>
  <si>
    <t xml:space="preserve">                                                                                                               x 100%</t>
  </si>
  <si>
    <t>Jumlah siswa tingkat tertinggi pada jenjang SD/MI padatahun sebelumnya</t>
  </si>
  <si>
    <t>Jumlah organisasi pemuda (yg terdaftar)</t>
  </si>
  <si>
    <t xml:space="preserve">                                                               X 100</t>
  </si>
  <si>
    <t xml:space="preserve">                                                      X 1000</t>
  </si>
  <si>
    <t xml:space="preserve">                                                                      x 100%</t>
  </si>
  <si>
    <t xml:space="preserve">                                                          x 365 hr</t>
  </si>
  <si>
    <t xml:space="preserve">                                                        </t>
  </si>
  <si>
    <t xml:space="preserve">                                                                 x 100%</t>
  </si>
  <si>
    <t xml:space="preserve">Jumlah penduduk usia kerja </t>
  </si>
  <si>
    <t xml:space="preserve">                                                                         X 100%</t>
  </si>
  <si>
    <t>Jumlah Penyelenggaraan even seni dan budaya (yang diselenggarakan dan yg diikuti)</t>
  </si>
  <si>
    <t xml:space="preserve">                                                                                             </t>
  </si>
  <si>
    <t>- JUMLAH SELURUH KOPERASI AKTIF</t>
  </si>
  <si>
    <t>Jumlah pasar daerah yang direhab</t>
  </si>
  <si>
    <t>Beri penjelasan / keterangan terkait dengan :</t>
  </si>
  <si>
    <t xml:space="preserve">                                                               X 100%</t>
  </si>
  <si>
    <t xml:space="preserve">                                                                      X 100%</t>
  </si>
  <si>
    <t>- JUMLAH PENDUDUK USIA 7-12 YG SEDANG SEKOLAH SD</t>
  </si>
  <si>
    <t>- JUMLAH PENDUDUK USIA 7-12</t>
  </si>
  <si>
    <t>- JUMLAH PENDUDUK USIA 13-15 YG SEDANG SEKOLAH SMP</t>
  </si>
  <si>
    <t>- JUMLAH PENDUDUK USIA 13-15</t>
  </si>
  <si>
    <t>- JUMLAH PENDUDUK USIA 16-18 YANG SEDANG SEKOLAH SMA</t>
  </si>
  <si>
    <t>- JUMLAH PENDUDUK USIA 16-18</t>
  </si>
  <si>
    <t xml:space="preserve">                                                                 X 10.000</t>
  </si>
  <si>
    <t xml:space="preserve">                                                            x 10.000</t>
  </si>
  <si>
    <t xml:space="preserve">                                                       X 10.000</t>
  </si>
  <si>
    <t xml:space="preserve">                                                            x 100%</t>
  </si>
  <si>
    <t xml:space="preserve">                                                            x 100 %</t>
  </si>
  <si>
    <t xml:space="preserve">                                                           x 100 %</t>
  </si>
  <si>
    <t xml:space="preserve">                                                          x 100 %</t>
  </si>
  <si>
    <t xml:space="preserve">                                                                   x 100%</t>
  </si>
  <si>
    <t xml:space="preserve">                                                                x 100%</t>
  </si>
  <si>
    <t xml:space="preserve">                                                              x 100%</t>
  </si>
  <si>
    <t xml:space="preserve">                                                            X 10.000</t>
  </si>
  <si>
    <t xml:space="preserve">                                                                    x 100%</t>
  </si>
  <si>
    <t>- JUMLAH BALITA GIZI BURUK</t>
  </si>
  <si>
    <t>- JUMLAH TOTAL BALITA</t>
  </si>
  <si>
    <t>jumlah Kematian ibu</t>
  </si>
  <si>
    <t>jumlah kelahiran hidup</t>
  </si>
  <si>
    <t xml:space="preserve">                                                             x 1000</t>
  </si>
  <si>
    <t xml:space="preserve">                                                       x 100%</t>
  </si>
  <si>
    <t xml:space="preserve">                                                         x 100%</t>
  </si>
  <si>
    <t xml:space="preserve">                                                       X 100%</t>
  </si>
  <si>
    <t xml:space="preserve">                                                                   X 100%</t>
  </si>
  <si>
    <t xml:space="preserve">                                                           x 1000 /mil</t>
  </si>
  <si>
    <t xml:space="preserve">                                                               x 100%</t>
  </si>
  <si>
    <t xml:space="preserve">                                                             x 100%</t>
  </si>
  <si>
    <t>- JUMLAH IMB YANG DITERBITKAN</t>
  </si>
  <si>
    <t xml:space="preserve">                                                                        X100%</t>
  </si>
  <si>
    <t>hasil evaluasi</t>
  </si>
  <si>
    <t>evaluasi</t>
  </si>
  <si>
    <t xml:space="preserve">                                                                                                        x 100%</t>
  </si>
  <si>
    <t xml:space="preserve">                                                                  X 1000</t>
  </si>
  <si>
    <t xml:space="preserve">                                                                X 100%</t>
  </si>
  <si>
    <t>capaian 2013 berdasarkan lkpj 2014</t>
  </si>
  <si>
    <t>1:157</t>
  </si>
  <si>
    <t>1:139</t>
  </si>
  <si>
    <t>1:193</t>
  </si>
  <si>
    <t>1:15</t>
  </si>
  <si>
    <t>1:516</t>
  </si>
  <si>
    <t>CAPAIAN INDIKATOR KINERJA TAHUN 2015 BERDASARKAN RPJMD 2013 - 2018</t>
  </si>
  <si>
    <t>TARGET TAHUN 2015</t>
  </si>
  <si>
    <t>CAPAIAN TAHUN 2015</t>
  </si>
  <si>
    <t>jml kelompok kesenian tradisional yang sdh terdaftar di Dinas Kebudayaan &amp; Pariwisata</t>
  </si>
  <si>
    <t>1:144</t>
  </si>
  <si>
    <t>1:583</t>
  </si>
  <si>
    <t>25-30</t>
  </si>
  <si>
    <r>
      <t xml:space="preserve">LIT15 </t>
    </r>
    <r>
      <rPr>
        <vertAlign val="superscript"/>
        <sz val="16"/>
        <color rgb="FF000000"/>
        <rFont val="Calibri"/>
        <family val="2"/>
        <scheme val="minor"/>
      </rPr>
      <t>t</t>
    </r>
    <r>
      <rPr>
        <sz val="16"/>
        <color rgb="FF000000"/>
        <rFont val="Calibri"/>
        <family val="2"/>
        <scheme val="minor"/>
      </rPr>
      <t xml:space="preserve"> = angka melek huruf (penduduk usia 15 tahun keatas) pada tahun t</t>
    </r>
  </si>
  <si>
    <t>Persentase tindak lanjut atas rekomendasi temuan / tindak lanjut tuntas (TS)</t>
  </si>
  <si>
    <t>Sat</t>
  </si>
  <si>
    <t xml:space="preserve">- Jumlah penduduk usia 15+ yang bisa baca/tulis </t>
  </si>
  <si>
    <t>- Jumlah Penduduk usia 15+</t>
  </si>
  <si>
    <t>jumlah siswa SD/MI yang melanjutkan ke SMP/ Mts</t>
  </si>
  <si>
    <t>jumlah siswa SMP/Mts yang melanjutkan ke SMA/SMK/MA</t>
  </si>
  <si>
    <t>- Jumlah PAD Tahun n</t>
  </si>
  <si>
    <t>- Jumlah PAD Tahun n-1</t>
  </si>
  <si>
    <t>- JUMLAH PENUIDUK</t>
  </si>
  <si>
    <t>CAPAIAN TAHUN 2016</t>
  </si>
  <si>
    <t>PERHITUNGAN BARU (Tahun Dasar 2010)</t>
  </si>
  <si>
    <t>1:134</t>
  </si>
  <si>
    <t>1:189</t>
  </si>
  <si>
    <t>1:14</t>
  </si>
  <si>
    <t>1:18</t>
  </si>
  <si>
    <t>- JUMLAH MASY. YG SDH DAPAT INFORMASI &amp; PENGETAHUAN PENGURANGAN BENCANA</t>
  </si>
  <si>
    <t>- JUMLAH MASY. YG MEMBUTUHKAN INFORMASI &amp; PENGETAHUAN PENGURANGAN BENCANA</t>
  </si>
  <si>
    <t>'- JUMLAH ORANG TERKENA DAMPAK BENCANA ALAM</t>
  </si>
  <si>
    <t>- JUMLAH ORANG TERKENA DAMPAK BENCANA ALAM DAN DIBERI BANTUAN / DIEVAKUASI</t>
  </si>
  <si>
    <t>- JUMLAH PENDUDUK USIA KERJA / PENCARI KERJA</t>
  </si>
  <si>
    <t>- JUMLAH SENGKETA YG DISELESAIKAN</t>
  </si>
  <si>
    <t>- Jumlah Penduduk Miskin Tahun N</t>
  </si>
  <si>
    <t>- Jumlah Penduduk Tahun N</t>
  </si>
  <si>
    <t>- Jumlah PERDA yang disahkan</t>
  </si>
  <si>
    <t>- Jumlah pegawai yang lulus ujian dinas TK. I</t>
  </si>
  <si>
    <t>- jumlah pegawai yang lulus ujian dinas TK. II</t>
  </si>
  <si>
    <t>- jumlah seluruh pegawai peserta ujian dinas TK. I</t>
  </si>
  <si>
    <t>- jumlah seluruh pegawai peserta ujian dinas TK. II</t>
  </si>
  <si>
    <t>- JUMLAH SELURUH LEMBAGA MASYARAKAT</t>
  </si>
  <si>
    <t>- JUMLAH LEMBAGA PEMBERDAYAAN MASYARAKAT YG DIBINA</t>
  </si>
  <si>
    <t>- JUMLAH KADER PEMBERDAYAAN MASYARAKAT YG DIBINA</t>
  </si>
  <si>
    <t>- JUMLAH KADER PKK YG DIBINA</t>
  </si>
  <si>
    <t>- JUMLAH PESERTA BINTEK PENGELOLA KEARSIPAN</t>
  </si>
  <si>
    <t>- JUMLAH PENGELOLA KEARSIPAN YANG TELAH BINTEK DAN MEMILIKI KETRAMPILAN</t>
  </si>
  <si>
    <t>- JUMLAH TANAH ASET PEMDA YANG BERSERTIFIKAT (BIDANG)</t>
  </si>
  <si>
    <t>- JUMLAH SELURUH TANAH ASET PEMDA (BIDANG)</t>
  </si>
  <si>
    <t>- JUMLAH SELURUH PENGGUNA ABT (titik)</t>
  </si>
  <si>
    <t>- JUMLAH PENGGUNA ABT BER-IJIN (titik)</t>
  </si>
  <si>
    <t xml:space="preserve">- JUMLAH KELOMPOK PENGOLAH </t>
  </si>
  <si>
    <t>- JUMLAH KELOMPOK NELAYAN YG DIBINA</t>
  </si>
  <si>
    <t>- LUAS MANGROVE YG DIREHAB (Ha)</t>
  </si>
  <si>
    <t>- LUAS TERUMBU KARANG YG DIREHAP (Ha)</t>
  </si>
  <si>
    <t>- LUAS SUMBERDAYA KELAUTAN (Ha)</t>
  </si>
  <si>
    <t>n/a</t>
  </si>
  <si>
    <t>1:133</t>
  </si>
  <si>
    <t>1:187</t>
  </si>
  <si>
    <t>1:16</t>
  </si>
  <si>
    <t>1:471</t>
  </si>
  <si>
    <t>1:25</t>
  </si>
  <si>
    <t>&gt;100</t>
  </si>
  <si>
    <t>TARGET TAHUN 2017</t>
  </si>
  <si>
    <t>CAPAIAN TAHUN 2017</t>
  </si>
  <si>
    <t>1. Tren capaian kinerja yang menurun th. 2014 s/d 2017</t>
  </si>
  <si>
    <t>2. Realisasi indikator kinerja tahun 2017 yang tidak memenuhi target</t>
  </si>
  <si>
    <t>1:142</t>
  </si>
  <si>
    <t>1:261</t>
  </si>
  <si>
    <t>1:581</t>
  </si>
  <si>
    <t>35-40</t>
  </si>
  <si>
    <t>KEPALA OPD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</si>
</sst>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000"/>
    <numFmt numFmtId="166" formatCode="_(* #,##0.00_);_(* \(#,##0.00\);_(* &quot;-&quot;_);_(@_)"/>
    <numFmt numFmtId="167" formatCode="0.0"/>
    <numFmt numFmtId="168" formatCode="#,##0.000"/>
    <numFmt numFmtId="169" formatCode="#,##0.0"/>
    <numFmt numFmtId="170" formatCode="0.000"/>
    <numFmt numFmtId="171" formatCode="_-* #,##0_-;\-* #,##0_-;_-* &quot;-&quot;??_-;_-@_-"/>
    <numFmt numFmtId="172" formatCode="#,##0.0000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3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3"/>
      <name val="Calibri"/>
      <family val="2"/>
      <scheme val="minor"/>
    </font>
    <font>
      <u/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i/>
      <sz val="16"/>
      <color rgb="FF0070C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vertAlign val="superscript"/>
      <sz val="16"/>
      <color rgb="FF000000"/>
      <name val="Calibri"/>
      <family val="2"/>
      <scheme val="minor"/>
    </font>
    <font>
      <sz val="16"/>
      <color theme="3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 applyProtection="0"/>
    <xf numFmtId="0" fontId="2" fillId="0" borderId="0"/>
    <xf numFmtId="0" fontId="4" fillId="0" borderId="0" applyProtection="0"/>
    <xf numFmtId="0" fontId="4" fillId="0" borderId="0" applyProtection="0"/>
    <xf numFmtId="41" fontId="3" fillId="0" borderId="0" applyFont="0" applyFill="0" applyBorder="0" applyAlignment="0" applyProtection="0"/>
    <xf numFmtId="43" fontId="5" fillId="0" borderId="0" applyProtection="0"/>
    <xf numFmtId="0" fontId="2" fillId="0" borderId="0"/>
    <xf numFmtId="0" fontId="4" fillId="0" borderId="0"/>
    <xf numFmtId="0" fontId="6" fillId="0" borderId="0"/>
    <xf numFmtId="0" fontId="3" fillId="0" borderId="0"/>
    <xf numFmtId="164" fontId="2" fillId="0" borderId="0" applyFont="0" applyFill="0" applyBorder="0" applyAlignment="0" applyProtection="0"/>
  </cellStyleXfs>
  <cellXfs count="1957">
    <xf numFmtId="0" fontId="0" fillId="0" borderId="0" xfId="0"/>
    <xf numFmtId="0" fontId="6" fillId="0" borderId="5" xfId="0" quotePrefix="1" applyFont="1" applyFill="1" applyBorder="1" applyAlignment="1">
      <alignment vertical="top"/>
    </xf>
    <xf numFmtId="0" fontId="6" fillId="0" borderId="0" xfId="0" applyFont="1"/>
    <xf numFmtId="0" fontId="11" fillId="2" borderId="0" xfId="3" applyFont="1" applyFill="1" applyAlignment="1">
      <alignment horizontal="center" vertical="center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1" fillId="0" borderId="0" xfId="3" applyFont="1" applyFill="1" applyAlignment="1">
      <alignment horizontal="center" vertical="center"/>
    </xf>
    <xf numFmtId="0" fontId="10" fillId="2" borderId="4" xfId="4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4" xfId="4" quotePrefix="1" applyFont="1" applyFill="1" applyBorder="1" applyAlignment="1">
      <alignment horizontal="center" vertical="center"/>
    </xf>
    <xf numFmtId="0" fontId="10" fillId="2" borderId="4" xfId="4" quotePrefix="1" applyFont="1" applyFill="1" applyBorder="1" applyAlignment="1">
      <alignment horizontal="center" vertical="center" wrapText="1"/>
    </xf>
    <xf numFmtId="0" fontId="10" fillId="0" borderId="4" xfId="4" quotePrefix="1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2" fillId="0" borderId="4" xfId="4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horizontal="center" vertical="center" wrapText="1"/>
    </xf>
    <xf numFmtId="4" fontId="12" fillId="0" borderId="5" xfId="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5" fillId="0" borderId="4" xfId="0" applyFont="1" applyBorder="1"/>
    <xf numFmtId="4" fontId="12" fillId="0" borderId="4" xfId="3" applyNumberFormat="1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left" vertical="center" wrapText="1"/>
    </xf>
    <xf numFmtId="0" fontId="16" fillId="0" borderId="12" xfId="0" applyFont="1" applyBorder="1"/>
    <xf numFmtId="2" fontId="12" fillId="0" borderId="12" xfId="3" applyNumberFormat="1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horizontal="center" vertical="center"/>
    </xf>
    <xf numFmtId="0" fontId="12" fillId="0" borderId="10" xfId="3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top"/>
    </xf>
    <xf numFmtId="0" fontId="12" fillId="0" borderId="4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center" vertical="center"/>
    </xf>
    <xf numFmtId="0" fontId="14" fillId="0" borderId="4" xfId="4" applyFont="1" applyFill="1" applyBorder="1" applyAlignment="1">
      <alignment vertical="center" wrapText="1"/>
    </xf>
    <xf numFmtId="0" fontId="10" fillId="0" borderId="4" xfId="3" applyFont="1" applyFill="1" applyBorder="1" applyAlignment="1">
      <alignment horizontal="center" vertical="top"/>
    </xf>
    <xf numFmtId="0" fontId="10" fillId="0" borderId="4" xfId="3" applyFont="1" applyFill="1" applyBorder="1" applyAlignment="1">
      <alignment horizontal="center" vertical="center"/>
    </xf>
    <xf numFmtId="10" fontId="12" fillId="0" borderId="4" xfId="4" applyNumberFormat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top"/>
    </xf>
    <xf numFmtId="0" fontId="17" fillId="0" borderId="4" xfId="3" applyFont="1" applyFill="1" applyBorder="1" applyAlignment="1">
      <alignment horizontal="center" vertical="center"/>
    </xf>
    <xf numFmtId="0" fontId="15" fillId="0" borderId="11" xfId="0" applyFont="1" applyBorder="1"/>
    <xf numFmtId="0" fontId="15" fillId="0" borderId="12" xfId="0" applyFont="1" applyBorder="1"/>
    <xf numFmtId="0" fontId="15" fillId="0" borderId="5" xfId="0" applyFont="1" applyBorder="1"/>
    <xf numFmtId="0" fontId="12" fillId="0" borderId="12" xfId="5" applyFont="1" applyFill="1" applyBorder="1" applyAlignment="1">
      <alignment horizontal="center" vertical="top"/>
    </xf>
    <xf numFmtId="0" fontId="12" fillId="0" borderId="8" xfId="3" applyFont="1" applyFill="1" applyBorder="1" applyAlignment="1">
      <alignment vertical="top" wrapText="1"/>
    </xf>
    <xf numFmtId="0" fontId="12" fillId="0" borderId="9" xfId="3" applyFont="1" applyFill="1" applyBorder="1" applyAlignment="1">
      <alignment vertical="top" wrapText="1"/>
    </xf>
    <xf numFmtId="0" fontId="15" fillId="0" borderId="12" xfId="0" applyFont="1" applyFill="1" applyBorder="1"/>
    <xf numFmtId="0" fontId="12" fillId="0" borderId="5" xfId="5" applyFont="1" applyFill="1" applyBorder="1" applyAlignment="1">
      <alignment horizontal="center" vertical="top"/>
    </xf>
    <xf numFmtId="0" fontId="12" fillId="0" borderId="3" xfId="3" applyFont="1" applyFill="1" applyBorder="1" applyAlignment="1">
      <alignment vertical="top" wrapText="1"/>
    </xf>
    <xf numFmtId="0" fontId="12" fillId="0" borderId="10" xfId="3" applyFont="1" applyFill="1" applyBorder="1" applyAlignment="1">
      <alignment vertical="top" wrapText="1"/>
    </xf>
    <xf numFmtId="0" fontId="15" fillId="0" borderId="5" xfId="0" applyFont="1" applyFill="1" applyBorder="1"/>
    <xf numFmtId="0" fontId="15" fillId="0" borderId="4" xfId="0" applyFont="1" applyBorder="1" applyAlignment="1">
      <alignment wrapText="1"/>
    </xf>
    <xf numFmtId="0" fontId="12" fillId="0" borderId="4" xfId="5" quotePrefix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2" fillId="0" borderId="10" xfId="3" applyFont="1" applyFill="1" applyBorder="1" applyAlignment="1">
      <alignment horizontal="left" vertical="top" wrapText="1"/>
    </xf>
    <xf numFmtId="0" fontId="12" fillId="0" borderId="5" xfId="5" quotePrefix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4" xfId="3" quotePrefix="1" applyFont="1" applyFill="1" applyBorder="1" applyAlignment="1">
      <alignment horizontal="center" vertical="center"/>
    </xf>
    <xf numFmtId="0" fontId="12" fillId="0" borderId="12" xfId="3" quotePrefix="1" applyFont="1" applyFill="1" applyBorder="1" applyAlignment="1">
      <alignment horizontal="center" vertical="center"/>
    </xf>
    <xf numFmtId="0" fontId="12" fillId="0" borderId="5" xfId="3" quotePrefix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10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10" fillId="2" borderId="11" xfId="4" applyFont="1" applyFill="1" applyBorder="1" applyAlignment="1">
      <alignment horizontal="center" vertical="center"/>
    </xf>
    <xf numFmtId="0" fontId="10" fillId="2" borderId="11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top"/>
    </xf>
    <xf numFmtId="0" fontId="12" fillId="0" borderId="5" xfId="4" applyFont="1" applyFill="1" applyBorder="1" applyAlignment="1">
      <alignment horizontal="center" vertical="top"/>
    </xf>
    <xf numFmtId="0" fontId="12" fillId="0" borderId="12" xfId="5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vertical="center"/>
    </xf>
    <xf numFmtId="0" fontId="12" fillId="0" borderId="12" xfId="3" applyFont="1" applyFill="1" applyBorder="1" applyAlignment="1">
      <alignment vertical="center"/>
    </xf>
    <xf numFmtId="0" fontId="6" fillId="0" borderId="12" xfId="0" quotePrefix="1" applyFont="1" applyBorder="1"/>
    <xf numFmtId="0" fontId="12" fillId="0" borderId="3" xfId="5" quotePrefix="1" applyFont="1" applyFill="1" applyBorder="1" applyAlignment="1">
      <alignment horizontal="center" vertical="top"/>
    </xf>
    <xf numFmtId="0" fontId="6" fillId="0" borderId="5" xfId="0" quotePrefix="1" applyFont="1" applyBorder="1"/>
    <xf numFmtId="0" fontId="15" fillId="0" borderId="12" xfId="0" applyFont="1" applyFill="1" applyBorder="1" applyAlignment="1">
      <alignment horizontal="center" vertical="center" wrapText="1"/>
    </xf>
    <xf numFmtId="0" fontId="18" fillId="0" borderId="12" xfId="0" applyFont="1" applyBorder="1"/>
    <xf numFmtId="0" fontId="18" fillId="0" borderId="5" xfId="0" applyFont="1" applyBorder="1"/>
    <xf numFmtId="0" fontId="18" fillId="0" borderId="5" xfId="0" applyFont="1" applyFill="1" applyBorder="1"/>
    <xf numFmtId="0" fontId="19" fillId="0" borderId="12" xfId="0" applyFont="1" applyBorder="1"/>
    <xf numFmtId="0" fontId="18" fillId="0" borderId="12" xfId="0" applyFont="1" applyFill="1" applyBorder="1"/>
    <xf numFmtId="0" fontId="6" fillId="0" borderId="12" xfId="0" applyFont="1" applyBorder="1"/>
    <xf numFmtId="2" fontId="17" fillId="0" borderId="4" xfId="3" applyNumberFormat="1" applyFont="1" applyFill="1" applyBorder="1" applyAlignment="1">
      <alignment horizontal="center" vertical="center"/>
    </xf>
    <xf numFmtId="0" fontId="17" fillId="0" borderId="12" xfId="3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/>
    <xf numFmtId="3" fontId="12" fillId="0" borderId="12" xfId="3" quotePrefix="1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top"/>
    </xf>
    <xf numFmtId="0" fontId="12" fillId="0" borderId="5" xfId="3" applyFont="1" applyFill="1" applyBorder="1" applyAlignment="1">
      <alignment horizontal="center" vertical="top"/>
    </xf>
    <xf numFmtId="0" fontId="10" fillId="0" borderId="12" xfId="3" quotePrefix="1" applyFont="1" applyFill="1" applyBorder="1" applyAlignment="1">
      <alignment vertical="top"/>
    </xf>
    <xf numFmtId="0" fontId="15" fillId="0" borderId="0" xfId="0" applyFont="1" applyFill="1" applyBorder="1" applyAlignment="1">
      <alignment horizontal="center"/>
    </xf>
    <xf numFmtId="0" fontId="15" fillId="0" borderId="4" xfId="0" applyFont="1" applyBorder="1" applyAlignment="1">
      <alignment vertical="top" wrapText="1"/>
    </xf>
    <xf numFmtId="0" fontId="15" fillId="0" borderId="11" xfId="0" applyFont="1" applyBorder="1" applyAlignment="1">
      <alignment wrapText="1"/>
    </xf>
    <xf numFmtId="0" fontId="18" fillId="0" borderId="11" xfId="0" applyFont="1" applyBorder="1"/>
    <xf numFmtId="2" fontId="12" fillId="0" borderId="5" xfId="3" applyNumberFormat="1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left" vertical="top" wrapText="1"/>
    </xf>
    <xf numFmtId="0" fontId="12" fillId="0" borderId="2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/>
    </xf>
    <xf numFmtId="0" fontId="15" fillId="0" borderId="2" xfId="0" quotePrefix="1" applyFont="1" applyFill="1" applyBorder="1" applyAlignment="1">
      <alignment horizontal="left" vertical="center" wrapText="1"/>
    </xf>
    <xf numFmtId="0" fontId="15" fillId="0" borderId="1" xfId="0" quotePrefix="1" applyFont="1" applyFill="1" applyBorder="1" applyAlignment="1">
      <alignment horizontal="left" vertical="center" wrapText="1"/>
    </xf>
    <xf numFmtId="0" fontId="12" fillId="0" borderId="4" xfId="14" quotePrefix="1" applyFont="1" applyFill="1" applyBorder="1" applyAlignment="1">
      <alignment horizontal="center" vertical="center"/>
    </xf>
    <xf numFmtId="0" fontId="6" fillId="0" borderId="12" xfId="0" quotePrefix="1" applyFont="1" applyBorder="1" applyAlignment="1">
      <alignment wrapText="1"/>
    </xf>
    <xf numFmtId="0" fontId="12" fillId="0" borderId="4" xfId="6" applyNumberFormat="1" applyFont="1" applyFill="1" applyBorder="1" applyAlignment="1">
      <alignment horizontal="center" vertical="center"/>
    </xf>
    <xf numFmtId="0" fontId="12" fillId="0" borderId="12" xfId="6" applyNumberFormat="1" applyFont="1" applyFill="1" applyBorder="1" applyAlignment="1">
      <alignment horizontal="center" vertical="center"/>
    </xf>
    <xf numFmtId="0" fontId="12" fillId="0" borderId="12" xfId="8" applyNumberFormat="1" applyFont="1" applyFill="1" applyBorder="1" applyAlignment="1">
      <alignment horizontal="center" vertical="top"/>
    </xf>
    <xf numFmtId="0" fontId="6" fillId="0" borderId="12" xfId="0" applyFont="1" applyFill="1" applyBorder="1"/>
    <xf numFmtId="0" fontId="12" fillId="0" borderId="5" xfId="8" applyNumberFormat="1" applyFont="1" applyFill="1" applyBorder="1" applyAlignment="1">
      <alignment horizontal="center" vertical="top"/>
    </xf>
    <xf numFmtId="0" fontId="17" fillId="0" borderId="12" xfId="8" applyNumberFormat="1" applyFont="1" applyFill="1" applyBorder="1" applyAlignment="1">
      <alignment horizontal="center" vertical="top"/>
    </xf>
    <xf numFmtId="0" fontId="10" fillId="0" borderId="4" xfId="6" applyNumberFormat="1" applyFont="1" applyFill="1" applyBorder="1" applyAlignment="1">
      <alignment horizontal="center" vertical="center"/>
    </xf>
    <xf numFmtId="0" fontId="21" fillId="0" borderId="4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0" fontId="12" fillId="0" borderId="4" xfId="0" quotePrefix="1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7" fillId="0" borderId="8" xfId="6" applyNumberFormat="1" applyFont="1" applyFill="1" applyBorder="1" applyAlignment="1">
      <alignment horizontal="left" vertical="top" wrapText="1"/>
    </xf>
    <xf numFmtId="0" fontId="17" fillId="0" borderId="9" xfId="6" applyNumberFormat="1" applyFont="1" applyFill="1" applyBorder="1" applyAlignment="1">
      <alignment horizontal="left" vertical="top" wrapText="1"/>
    </xf>
    <xf numFmtId="0" fontId="15" fillId="0" borderId="4" xfId="0" applyFont="1" applyBorder="1" applyAlignment="1">
      <alignment vertical="center"/>
    </xf>
    <xf numFmtId="0" fontId="12" fillId="0" borderId="9" xfId="8" applyNumberFormat="1" applyFont="1" applyFill="1" applyBorder="1" applyAlignment="1">
      <alignment vertical="top" wrapText="1"/>
    </xf>
    <xf numFmtId="0" fontId="12" fillId="0" borderId="10" xfId="8" applyNumberFormat="1" applyFont="1" applyFill="1" applyBorder="1" applyAlignment="1">
      <alignment vertical="top" wrapText="1"/>
    </xf>
    <xf numFmtId="0" fontId="12" fillId="0" borderId="2" xfId="3" applyFont="1" applyFill="1" applyBorder="1" applyAlignment="1">
      <alignment horizontal="left" vertical="center"/>
    </xf>
    <xf numFmtId="0" fontId="12" fillId="0" borderId="1" xfId="3" applyFont="1" applyFill="1" applyBorder="1" applyAlignment="1">
      <alignment vertical="center" wrapText="1"/>
    </xf>
    <xf numFmtId="0" fontId="12" fillId="0" borderId="8" xfId="3" applyFont="1" applyFill="1" applyBorder="1" applyAlignment="1">
      <alignment vertical="center" wrapText="1"/>
    </xf>
    <xf numFmtId="0" fontId="12" fillId="0" borderId="9" xfId="3" applyFont="1" applyFill="1" applyBorder="1" applyAlignment="1">
      <alignment vertical="center" wrapText="1"/>
    </xf>
    <xf numFmtId="3" fontId="12" fillId="0" borderId="12" xfId="3" applyNumberFormat="1" applyFont="1" applyFill="1" applyBorder="1" applyAlignment="1">
      <alignment horizontal="center" vertical="center"/>
    </xf>
    <xf numFmtId="0" fontId="15" fillId="0" borderId="4" xfId="0" applyFont="1" applyFill="1" applyBorder="1"/>
    <xf numFmtId="0" fontId="15" fillId="0" borderId="8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5" fillId="0" borderId="10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2" fontId="12" fillId="0" borderId="4" xfId="3" applyNumberFormat="1" applyFont="1" applyFill="1" applyBorder="1" applyAlignment="1">
      <alignment horizontal="center" vertical="center"/>
    </xf>
    <xf numFmtId="2" fontId="12" fillId="0" borderId="12" xfId="5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0" fontId="12" fillId="0" borderId="8" xfId="8" applyNumberFormat="1" applyFont="1" applyFill="1" applyBorder="1" applyAlignment="1">
      <alignment vertical="top" wrapText="1"/>
    </xf>
    <xf numFmtId="0" fontId="17" fillId="0" borderId="12" xfId="6" applyNumberFormat="1" applyFont="1" applyFill="1" applyBorder="1" applyAlignment="1">
      <alignment horizontal="center" vertical="center"/>
    </xf>
    <xf numFmtId="0" fontId="12" fillId="0" borderId="3" xfId="8" applyNumberFormat="1" applyFont="1" applyFill="1" applyBorder="1" applyAlignment="1">
      <alignment vertical="top" wrapText="1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8" xfId="6" applyNumberFormat="1" applyFont="1" applyFill="1" applyBorder="1" applyAlignment="1">
      <alignment vertical="top" wrapText="1"/>
    </xf>
    <xf numFmtId="0" fontId="17" fillId="0" borderId="9" xfId="6" applyNumberFormat="1" applyFont="1" applyFill="1" applyBorder="1" applyAlignment="1">
      <alignment vertical="top" wrapText="1"/>
    </xf>
    <xf numFmtId="0" fontId="17" fillId="0" borderId="3" xfId="6" applyNumberFormat="1" applyFont="1" applyFill="1" applyBorder="1" applyAlignment="1">
      <alignment vertical="top" wrapText="1"/>
    </xf>
    <xf numFmtId="0" fontId="17" fillId="0" borderId="10" xfId="6" applyNumberFormat="1" applyFont="1" applyFill="1" applyBorder="1" applyAlignment="1">
      <alignment vertical="top" wrapText="1"/>
    </xf>
    <xf numFmtId="0" fontId="17" fillId="0" borderId="3" xfId="6" applyNumberFormat="1" applyFont="1" applyFill="1" applyBorder="1" applyAlignment="1">
      <alignment horizontal="left" vertical="center" wrapText="1"/>
    </xf>
    <xf numFmtId="0" fontId="17" fillId="0" borderId="1" xfId="6" applyNumberFormat="1" applyFont="1" applyFill="1" applyBorder="1" applyAlignment="1">
      <alignment horizontal="left" vertical="center" wrapText="1"/>
    </xf>
    <xf numFmtId="2" fontId="15" fillId="0" borderId="12" xfId="0" applyNumberFormat="1" applyFont="1" applyFill="1" applyBorder="1" applyAlignment="1">
      <alignment horizontal="center" vertical="center"/>
    </xf>
    <xf numFmtId="1" fontId="15" fillId="0" borderId="12" xfId="0" applyNumberFormat="1" applyFont="1" applyFill="1" applyBorder="1" applyAlignment="1">
      <alignment horizontal="center" vertical="center"/>
    </xf>
    <xf numFmtId="0" fontId="12" fillId="0" borderId="4" xfId="0" quotePrefix="1" applyFont="1" applyFill="1" applyBorder="1" applyAlignment="1">
      <alignment horizontal="center" vertical="center" wrapText="1"/>
    </xf>
    <xf numFmtId="3" fontId="20" fillId="0" borderId="4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Fill="1" applyBorder="1" applyAlignment="1">
      <alignment horizontal="center" vertical="center" wrapText="1"/>
    </xf>
    <xf numFmtId="4" fontId="12" fillId="0" borderId="11" xfId="5" applyNumberFormat="1" applyFont="1" applyFill="1" applyBorder="1" applyAlignment="1">
      <alignment horizontal="center" vertical="center"/>
    </xf>
    <xf numFmtId="3" fontId="12" fillId="0" borderId="11" xfId="5" applyNumberFormat="1" applyFont="1" applyFill="1" applyBorder="1" applyAlignment="1">
      <alignment horizontal="center" vertical="center"/>
    </xf>
    <xf numFmtId="3" fontId="12" fillId="0" borderId="12" xfId="5" applyNumberFormat="1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4" xfId="3" applyFont="1" applyFill="1" applyBorder="1" applyAlignment="1">
      <alignment horizontal="center" vertical="center" wrapText="1"/>
    </xf>
    <xf numFmtId="10" fontId="12" fillId="0" borderId="5" xfId="4" applyNumberFormat="1" applyFont="1" applyFill="1" applyBorder="1" applyAlignment="1">
      <alignment horizontal="center" vertical="center"/>
    </xf>
    <xf numFmtId="0" fontId="12" fillId="0" borderId="12" xfId="12" applyFont="1" applyFill="1" applyBorder="1" applyAlignment="1">
      <alignment horizontal="center" vertical="center" wrapText="1"/>
    </xf>
    <xf numFmtId="167" fontId="12" fillId="0" borderId="4" xfId="3" quotePrefix="1" applyNumberFormat="1" applyFont="1" applyFill="1" applyBorder="1" applyAlignment="1">
      <alignment horizontal="center" vertical="center"/>
    </xf>
    <xf numFmtId="167" fontId="12" fillId="0" borderId="4" xfId="3" applyNumberFormat="1" applyFont="1" applyFill="1" applyBorder="1" applyAlignment="1">
      <alignment horizontal="center" vertical="center"/>
    </xf>
    <xf numFmtId="0" fontId="12" fillId="0" borderId="12" xfId="12" applyFont="1" applyFill="1" applyBorder="1" applyAlignment="1">
      <alignment horizontal="center" vertical="center"/>
    </xf>
    <xf numFmtId="0" fontId="12" fillId="0" borderId="11" xfId="12" applyFont="1" applyFill="1" applyBorder="1" applyAlignment="1">
      <alignment vertical="center" wrapText="1"/>
    </xf>
    <xf numFmtId="0" fontId="12" fillId="0" borderId="8" xfId="3" quotePrefix="1" applyFont="1" applyFill="1" applyBorder="1" applyAlignment="1">
      <alignment horizontal="center" vertical="top"/>
    </xf>
    <xf numFmtId="0" fontId="12" fillId="0" borderId="9" xfId="3" quotePrefix="1" applyFont="1" applyFill="1" applyBorder="1" applyAlignment="1">
      <alignment horizontal="left" vertical="top" wrapText="1"/>
    </xf>
    <xf numFmtId="0" fontId="22" fillId="0" borderId="12" xfId="3" applyFont="1" applyFill="1" applyBorder="1" applyAlignment="1">
      <alignment horizontal="center" vertical="center"/>
    </xf>
    <xf numFmtId="0" fontId="22" fillId="0" borderId="5" xfId="3" quotePrefix="1" applyFont="1" applyFill="1" applyBorder="1" applyAlignment="1">
      <alignment horizontal="center" vertical="center"/>
    </xf>
    <xf numFmtId="0" fontId="12" fillId="0" borderId="3" xfId="3" quotePrefix="1" applyFont="1" applyFill="1" applyBorder="1" applyAlignment="1">
      <alignment horizontal="center" vertical="top"/>
    </xf>
    <xf numFmtId="0" fontId="12" fillId="0" borderId="10" xfId="3" quotePrefix="1" applyFont="1" applyFill="1" applyBorder="1" applyAlignment="1">
      <alignment horizontal="left" vertical="top" wrapText="1"/>
    </xf>
    <xf numFmtId="0" fontId="12" fillId="0" borderId="5" xfId="12" applyFont="1" applyFill="1" applyBorder="1" applyAlignment="1">
      <alignment horizontal="center" vertical="center"/>
    </xf>
    <xf numFmtId="0" fontId="12" fillId="0" borderId="4" xfId="3" applyNumberFormat="1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23" fillId="0" borderId="4" xfId="3" applyFont="1" applyFill="1" applyBorder="1" applyAlignment="1">
      <alignment horizontal="center" vertical="center"/>
    </xf>
    <xf numFmtId="0" fontId="23" fillId="0" borderId="5" xfId="3" applyFont="1" applyFill="1" applyBorder="1" applyAlignment="1">
      <alignment horizontal="center" vertical="center"/>
    </xf>
    <xf numFmtId="0" fontId="17" fillId="0" borderId="5" xfId="3" applyFont="1" applyFill="1" applyBorder="1" applyAlignment="1">
      <alignment horizontal="center" vertical="center"/>
    </xf>
    <xf numFmtId="0" fontId="17" fillId="0" borderId="12" xfId="3" applyFont="1" applyFill="1" applyBorder="1" applyAlignment="1">
      <alignment horizontal="center" vertical="top"/>
    </xf>
    <xf numFmtId="39" fontId="17" fillId="0" borderId="12" xfId="13" applyNumberFormat="1" applyFont="1" applyFill="1" applyBorder="1" applyAlignment="1">
      <alignment horizontal="center" vertical="center"/>
    </xf>
    <xf numFmtId="0" fontId="17" fillId="0" borderId="5" xfId="3" applyFont="1" applyFill="1" applyBorder="1" applyAlignment="1">
      <alignment horizontal="center" vertical="top"/>
    </xf>
    <xf numFmtId="0" fontId="23" fillId="0" borderId="4" xfId="3" applyFont="1" applyFill="1" applyBorder="1" applyAlignment="1">
      <alignment horizontal="center" vertical="top"/>
    </xf>
    <xf numFmtId="0" fontId="17" fillId="0" borderId="4" xfId="3" applyFont="1" applyFill="1" applyBorder="1" applyAlignment="1">
      <alignment horizontal="center" vertical="top"/>
    </xf>
    <xf numFmtId="3" fontId="15" fillId="0" borderId="4" xfId="1" applyNumberFormat="1" applyFont="1" applyFill="1" applyBorder="1" applyAlignment="1">
      <alignment horizontal="center" vertical="center"/>
    </xf>
    <xf numFmtId="0" fontId="12" fillId="0" borderId="8" xfId="6" quotePrefix="1" applyNumberFormat="1" applyFont="1" applyFill="1" applyBorder="1" applyAlignment="1">
      <alignment horizontal="center" vertical="center"/>
    </xf>
    <xf numFmtId="0" fontId="12" fillId="0" borderId="9" xfId="6" applyNumberFormat="1" applyFont="1" applyFill="1" applyBorder="1" applyAlignment="1">
      <alignment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top" wrapText="1"/>
    </xf>
    <xf numFmtId="0" fontId="12" fillId="0" borderId="11" xfId="3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wrapText="1"/>
    </xf>
    <xf numFmtId="0" fontId="12" fillId="0" borderId="8" xfId="3" quotePrefix="1" applyFont="1" applyFill="1" applyBorder="1" applyAlignment="1">
      <alignment horizontal="center" vertical="top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top" wrapText="1"/>
    </xf>
    <xf numFmtId="0" fontId="24" fillId="0" borderId="12" xfId="0" applyNumberFormat="1" applyFont="1" applyFill="1" applyBorder="1" applyAlignment="1">
      <alignment vertical="top" wrapText="1"/>
    </xf>
    <xf numFmtId="0" fontId="12" fillId="0" borderId="5" xfId="3" applyFont="1" applyFill="1" applyBorder="1" applyAlignment="1">
      <alignment horizontal="center" vertical="top" wrapText="1"/>
    </xf>
    <xf numFmtId="0" fontId="15" fillId="0" borderId="3" xfId="0" quotePrefix="1" applyFont="1" applyFill="1" applyBorder="1" applyAlignment="1">
      <alignment horizontal="left" vertical="top" wrapText="1"/>
    </xf>
    <xf numFmtId="0" fontId="15" fillId="0" borderId="10" xfId="0" quotePrefix="1" applyFont="1" applyFill="1" applyBorder="1" applyAlignment="1">
      <alignment horizontal="left" vertical="top" wrapText="1"/>
    </xf>
    <xf numFmtId="0" fontId="12" fillId="0" borderId="5" xfId="14" quotePrefix="1" applyFont="1" applyFill="1" applyBorder="1" applyAlignment="1">
      <alignment horizontal="center" vertical="center"/>
    </xf>
    <xf numFmtId="0" fontId="12" fillId="0" borderId="9" xfId="3" quotePrefix="1" applyFont="1" applyFill="1" applyBorder="1" applyAlignment="1">
      <alignment vertical="top" wrapText="1"/>
    </xf>
    <xf numFmtId="4" fontId="12" fillId="0" borderId="12" xfId="3" quotePrefix="1" applyNumberFormat="1" applyFont="1" applyFill="1" applyBorder="1" applyAlignment="1">
      <alignment horizontal="center" vertical="center"/>
    </xf>
    <xf numFmtId="41" fontId="12" fillId="0" borderId="12" xfId="1" applyFont="1" applyFill="1" applyBorder="1" applyAlignment="1">
      <alignment horizontal="center" vertical="center"/>
    </xf>
    <xf numFmtId="3" fontId="12" fillId="0" borderId="5" xfId="3" quotePrefix="1" applyNumberFormat="1" applyFont="1" applyFill="1" applyBorder="1" applyAlignment="1">
      <alignment horizontal="center" vertical="center"/>
    </xf>
    <xf numFmtId="41" fontId="12" fillId="0" borderId="5" xfId="1" applyFont="1" applyFill="1" applyBorder="1" applyAlignment="1">
      <alignment horizontal="center" vertical="center"/>
    </xf>
    <xf numFmtId="0" fontId="6" fillId="0" borderId="0" xfId="0" applyFont="1" applyBorder="1"/>
    <xf numFmtId="0" fontId="10" fillId="0" borderId="4" xfId="3" applyFont="1" applyFill="1" applyBorder="1" applyAlignment="1">
      <alignment horizontal="center" vertical="top" wrapText="1"/>
    </xf>
    <xf numFmtId="0" fontId="12" fillId="0" borderId="12" xfId="3" applyFont="1" applyFill="1" applyBorder="1" applyAlignment="1">
      <alignment vertical="top" wrapText="1"/>
    </xf>
    <xf numFmtId="0" fontId="12" fillId="0" borderId="9" xfId="0" quotePrefix="1" applyFont="1" applyFill="1" applyBorder="1" applyAlignment="1">
      <alignment vertical="top" wrapText="1"/>
    </xf>
    <xf numFmtId="0" fontId="18" fillId="0" borderId="12" xfId="0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0" fontId="12" fillId="0" borderId="12" xfId="3" applyFont="1" applyFill="1" applyBorder="1"/>
    <xf numFmtId="0" fontId="18" fillId="0" borderId="12" xfId="0" applyFont="1" applyFill="1" applyBorder="1" applyAlignment="1">
      <alignment horizontal="center" vertical="center"/>
    </xf>
    <xf numFmtId="0" fontId="12" fillId="0" borderId="3" xfId="3" quotePrefix="1" applyFont="1" applyFill="1" applyBorder="1" applyAlignment="1">
      <alignment horizontal="center" vertical="top" wrapText="1"/>
    </xf>
    <xf numFmtId="0" fontId="12" fillId="0" borderId="10" xfId="0" quotePrefix="1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7" fillId="0" borderId="12" xfId="6" applyNumberFormat="1" applyFont="1" applyFill="1" applyBorder="1" applyAlignment="1">
      <alignment horizontal="center" vertical="center" wrapText="1"/>
    </xf>
    <xf numFmtId="0" fontId="15" fillId="0" borderId="12" xfId="6" applyNumberFormat="1" applyFont="1" applyFill="1" applyBorder="1" applyAlignment="1">
      <alignment horizontal="center" vertical="center"/>
    </xf>
    <xf numFmtId="0" fontId="10" fillId="0" borderId="12" xfId="9" applyNumberFormat="1" applyFont="1" applyFill="1" applyBorder="1" applyAlignment="1">
      <alignment vertical="top"/>
    </xf>
    <xf numFmtId="0" fontId="12" fillId="0" borderId="12" xfId="9" applyNumberFormat="1" applyFont="1" applyFill="1" applyBorder="1" applyAlignment="1">
      <alignment horizontal="center" vertical="center"/>
    </xf>
    <xf numFmtId="0" fontId="17" fillId="0" borderId="12" xfId="8" applyNumberFormat="1" applyFont="1" applyFill="1" applyBorder="1" applyAlignment="1">
      <alignment horizontal="center" vertical="center"/>
    </xf>
    <xf numFmtId="0" fontId="17" fillId="0" borderId="8" xfId="6" applyNumberFormat="1" applyFont="1" applyFill="1" applyBorder="1" applyAlignment="1">
      <alignment horizontal="left" vertical="center" wrapText="1"/>
    </xf>
    <xf numFmtId="0" fontId="17" fillId="0" borderId="9" xfId="6" applyNumberFormat="1" applyFont="1" applyFill="1" applyBorder="1" applyAlignment="1">
      <alignment horizontal="left" vertical="center" wrapText="1"/>
    </xf>
    <xf numFmtId="3" fontId="12" fillId="0" borderId="12" xfId="4" applyNumberFormat="1" applyFont="1" applyFill="1" applyBorder="1" applyAlignment="1">
      <alignment horizontal="center" vertical="center"/>
    </xf>
    <xf numFmtId="43" fontId="12" fillId="0" borderId="12" xfId="4" applyNumberFormat="1" applyFont="1" applyFill="1" applyBorder="1" applyAlignment="1">
      <alignment horizontal="center" vertical="center"/>
    </xf>
    <xf numFmtId="4" fontId="20" fillId="0" borderId="5" xfId="15" applyNumberFormat="1" applyFont="1" applyFill="1" applyBorder="1" applyAlignment="1">
      <alignment horizontal="center" vertical="center"/>
    </xf>
    <xf numFmtId="168" fontId="12" fillId="0" borderId="12" xfId="3" applyNumberFormat="1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horizontal="center" vertical="top"/>
    </xf>
    <xf numFmtId="0" fontId="12" fillId="0" borderId="8" xfId="3" applyFont="1" applyFill="1" applyBorder="1" applyAlignment="1">
      <alignment horizontal="left" vertical="top"/>
    </xf>
    <xf numFmtId="0" fontId="12" fillId="0" borderId="12" xfId="0" quotePrefix="1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left" vertical="top"/>
    </xf>
    <xf numFmtId="0" fontId="12" fillId="0" borderId="5" xfId="0" quotePrefix="1" applyFont="1" applyFill="1" applyBorder="1" applyAlignment="1">
      <alignment horizontal="center" vertical="center" wrapText="1"/>
    </xf>
    <xf numFmtId="0" fontId="20" fillId="0" borderId="4" xfId="4" quotePrefix="1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/>
    </xf>
    <xf numFmtId="2" fontId="12" fillId="0" borderId="11" xfId="3" applyNumberFormat="1" applyFont="1" applyFill="1" applyBorder="1" applyAlignment="1">
      <alignment horizontal="center" vertical="center"/>
    </xf>
    <xf numFmtId="0" fontId="12" fillId="0" borderId="8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12" fillId="0" borderId="10" xfId="3" applyFont="1" applyFill="1" applyBorder="1" applyAlignment="1">
      <alignment vertical="center" wrapText="1"/>
    </xf>
    <xf numFmtId="3" fontId="12" fillId="0" borderId="5" xfId="5" applyNumberFormat="1" applyFont="1" applyFill="1" applyBorder="1" applyAlignment="1">
      <alignment horizontal="center" vertical="center"/>
    </xf>
    <xf numFmtId="3" fontId="12" fillId="0" borderId="5" xfId="5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25" fillId="0" borderId="11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vertical="top"/>
    </xf>
    <xf numFmtId="0" fontId="12" fillId="0" borderId="8" xfId="3" applyFont="1" applyFill="1" applyBorder="1" applyAlignment="1">
      <alignment horizontal="center" vertical="center" wrapText="1"/>
    </xf>
    <xf numFmtId="4" fontId="12" fillId="0" borderId="5" xfId="3" quotePrefix="1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25" fillId="0" borderId="12" xfId="3" applyFont="1" applyFill="1" applyBorder="1" applyAlignment="1">
      <alignment horizontal="center" vertical="center"/>
    </xf>
    <xf numFmtId="4" fontId="12" fillId="0" borderId="11" xfId="3" applyNumberFormat="1" applyFont="1" applyFill="1" applyBorder="1" applyAlignment="1">
      <alignment horizontal="center" vertical="top"/>
    </xf>
    <xf numFmtId="4" fontId="12" fillId="0" borderId="12" xfId="3" applyNumberFormat="1" applyFont="1" applyFill="1" applyBorder="1" applyAlignment="1">
      <alignment horizontal="center" vertical="top"/>
    </xf>
    <xf numFmtId="0" fontId="12" fillId="0" borderId="8" xfId="3" quotePrefix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2" borderId="0" xfId="3" applyFont="1" applyFill="1" applyAlignment="1">
      <alignment horizontal="center" vertical="center"/>
    </xf>
    <xf numFmtId="0" fontId="28" fillId="2" borderId="0" xfId="3" applyFont="1" applyFill="1"/>
    <xf numFmtId="0" fontId="28" fillId="2" borderId="0" xfId="3" applyFont="1" applyFill="1" applyAlignment="1">
      <alignment vertical="center" wrapText="1"/>
    </xf>
    <xf numFmtId="0" fontId="28" fillId="0" borderId="0" xfId="3" applyFont="1" applyFill="1" applyAlignment="1">
      <alignment horizontal="center" vertical="center"/>
    </xf>
    <xf numFmtId="0" fontId="26" fillId="2" borderId="4" xfId="4" applyFont="1" applyFill="1" applyBorder="1" applyAlignment="1">
      <alignment horizontal="center" vertical="center"/>
    </xf>
    <xf numFmtId="0" fontId="26" fillId="2" borderId="4" xfId="4" applyFont="1" applyFill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center" vertical="center" wrapText="1"/>
    </xf>
    <xf numFmtId="0" fontId="26" fillId="0" borderId="4" xfId="4" applyFont="1" applyFill="1" applyBorder="1" applyAlignment="1">
      <alignment horizontal="center" vertical="center" wrapText="1"/>
    </xf>
    <xf numFmtId="0" fontId="26" fillId="2" borderId="4" xfId="3" applyFont="1" applyFill="1" applyBorder="1" applyAlignment="1">
      <alignment horizontal="center" vertical="center" wrapText="1"/>
    </xf>
    <xf numFmtId="0" fontId="26" fillId="2" borderId="4" xfId="4" quotePrefix="1" applyFont="1" applyFill="1" applyBorder="1" applyAlignment="1">
      <alignment horizontal="center" vertical="center"/>
    </xf>
    <xf numFmtId="0" fontId="26" fillId="2" borderId="4" xfId="4" quotePrefix="1" applyFont="1" applyFill="1" applyBorder="1" applyAlignment="1">
      <alignment horizontal="center" vertical="center" wrapText="1"/>
    </xf>
    <xf numFmtId="0" fontId="26" fillId="0" borderId="4" xfId="4" quotePrefix="1" applyFont="1" applyFill="1" applyBorder="1" applyAlignment="1">
      <alignment horizontal="center" vertical="center" wrapText="1"/>
    </xf>
    <xf numFmtId="0" fontId="28" fillId="2" borderId="4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6" fillId="0" borderId="4" xfId="4" applyFont="1" applyFill="1" applyBorder="1" applyAlignment="1">
      <alignment horizontal="center" vertical="center"/>
    </xf>
    <xf numFmtId="0" fontId="28" fillId="2" borderId="4" xfId="4" applyFont="1" applyFill="1" applyBorder="1" applyAlignment="1">
      <alignment horizontal="center" vertical="center"/>
    </xf>
    <xf numFmtId="0" fontId="28" fillId="0" borderId="4" xfId="4" applyFont="1" applyFill="1" applyBorder="1" applyAlignment="1">
      <alignment horizontal="center" vertical="center"/>
    </xf>
    <xf numFmtId="0" fontId="26" fillId="2" borderId="4" xfId="3" applyFont="1" applyFill="1" applyBorder="1" applyAlignment="1">
      <alignment horizontal="center" vertical="top" wrapText="1"/>
    </xf>
    <xf numFmtId="0" fontId="26" fillId="2" borderId="11" xfId="3" applyFont="1" applyFill="1" applyBorder="1" applyAlignment="1">
      <alignment horizontal="center" vertical="center" wrapText="1"/>
    </xf>
    <xf numFmtId="0" fontId="31" fillId="0" borderId="11" xfId="0" applyFont="1" applyBorder="1"/>
    <xf numFmtId="0" fontId="31" fillId="0" borderId="12" xfId="0" applyFont="1" applyBorder="1"/>
    <xf numFmtId="0" fontId="31" fillId="0" borderId="5" xfId="0" applyFont="1" applyBorder="1"/>
    <xf numFmtId="0" fontId="28" fillId="0" borderId="12" xfId="3" applyFont="1" applyFill="1" applyBorder="1" applyAlignment="1">
      <alignment horizontal="center" vertical="center" wrapText="1"/>
    </xf>
    <xf numFmtId="0" fontId="32" fillId="0" borderId="12" xfId="0" quotePrefix="1" applyFont="1" applyBorder="1"/>
    <xf numFmtId="0" fontId="31" fillId="0" borderId="12" xfId="0" applyFont="1" applyFill="1" applyBorder="1"/>
    <xf numFmtId="4" fontId="28" fillId="0" borderId="12" xfId="3" applyNumberFormat="1" applyFont="1" applyFill="1" applyBorder="1" applyAlignment="1">
      <alignment horizontal="center" vertical="center"/>
    </xf>
    <xf numFmtId="0" fontId="31" fillId="0" borderId="12" xfId="0" quotePrefix="1" applyFont="1" applyBorder="1"/>
    <xf numFmtId="0" fontId="28" fillId="0" borderId="5" xfId="3" applyFont="1" applyFill="1" applyBorder="1" applyAlignment="1">
      <alignment horizontal="center" vertical="center" wrapText="1"/>
    </xf>
    <xf numFmtId="0" fontId="31" fillId="0" borderId="5" xfId="0" quotePrefix="1" applyFont="1" applyBorder="1"/>
    <xf numFmtId="0" fontId="31" fillId="0" borderId="5" xfId="0" applyFont="1" applyFill="1" applyBorder="1"/>
    <xf numFmtId="4" fontId="28" fillId="0" borderId="5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7" fillId="0" borderId="4" xfId="0" applyFont="1" applyBorder="1"/>
    <xf numFmtId="2" fontId="28" fillId="0" borderId="4" xfId="0" applyNumberFormat="1" applyFont="1" applyFill="1" applyBorder="1" applyAlignment="1">
      <alignment horizontal="center" vertical="center"/>
    </xf>
    <xf numFmtId="4" fontId="28" fillId="0" borderId="4" xfId="3" applyNumberFormat="1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horizontal="left" vertical="center" wrapText="1"/>
    </xf>
    <xf numFmtId="0" fontId="28" fillId="0" borderId="9" xfId="3" applyFont="1" applyFill="1" applyBorder="1" applyAlignment="1">
      <alignment horizontal="left" vertical="center" wrapText="1"/>
    </xf>
    <xf numFmtId="0" fontId="33" fillId="0" borderId="12" xfId="0" applyFont="1" applyBorder="1"/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0" fontId="27" fillId="0" borderId="12" xfId="0" quotePrefix="1" applyFont="1" applyBorder="1"/>
    <xf numFmtId="0" fontId="28" fillId="0" borderId="5" xfId="3" applyFont="1" applyFill="1" applyBorder="1" applyAlignment="1">
      <alignment horizontal="center" vertical="center"/>
    </xf>
    <xf numFmtId="0" fontId="28" fillId="0" borderId="3" xfId="3" applyFont="1" applyFill="1" applyBorder="1" applyAlignment="1">
      <alignment horizontal="left" vertical="center" wrapText="1"/>
    </xf>
    <xf numFmtId="0" fontId="28" fillId="0" borderId="10" xfId="3" applyFont="1" applyFill="1" applyBorder="1" applyAlignment="1">
      <alignment horizontal="left" vertical="center" wrapText="1"/>
    </xf>
    <xf numFmtId="0" fontId="27" fillId="0" borderId="5" xfId="0" quotePrefix="1" applyFont="1" applyBorder="1"/>
    <xf numFmtId="2" fontId="28" fillId="0" borderId="5" xfId="0" applyNumberFormat="1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top"/>
    </xf>
    <xf numFmtId="0" fontId="28" fillId="0" borderId="4" xfId="3" applyFont="1" applyFill="1" applyBorder="1" applyAlignment="1">
      <alignment horizontal="center" vertical="center" wrapText="1"/>
    </xf>
    <xf numFmtId="165" fontId="28" fillId="0" borderId="4" xfId="3" applyNumberFormat="1" applyFont="1" applyFill="1" applyBorder="1" applyAlignment="1">
      <alignment horizontal="center" vertical="center"/>
    </xf>
    <xf numFmtId="0" fontId="28" fillId="0" borderId="2" xfId="3" applyFont="1" applyFill="1" applyBorder="1" applyAlignment="1">
      <alignment horizontal="left" vertical="center" wrapText="1"/>
    </xf>
    <xf numFmtId="0" fontId="28" fillId="0" borderId="1" xfId="3" applyFont="1" applyFill="1" applyBorder="1" applyAlignment="1">
      <alignment horizontal="left" vertical="center" wrapText="1"/>
    </xf>
    <xf numFmtId="0" fontId="26" fillId="0" borderId="5" xfId="3" applyFont="1" applyFill="1" applyBorder="1" applyAlignment="1">
      <alignment horizontal="center" vertical="center"/>
    </xf>
    <xf numFmtId="0" fontId="30" fillId="0" borderId="4" xfId="4" applyFont="1" applyFill="1" applyBorder="1" applyAlignment="1">
      <alignment vertical="center" wrapText="1"/>
    </xf>
    <xf numFmtId="0" fontId="26" fillId="0" borderId="4" xfId="3" applyFont="1" applyFill="1" applyBorder="1" applyAlignment="1">
      <alignment horizontal="center" vertical="top"/>
    </xf>
    <xf numFmtId="0" fontId="26" fillId="0" borderId="4" xfId="3" applyFont="1" applyFill="1" applyBorder="1" applyAlignment="1">
      <alignment horizontal="center" vertical="center"/>
    </xf>
    <xf numFmtId="10" fontId="28" fillId="0" borderId="4" xfId="4" applyNumberFormat="1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top"/>
    </xf>
    <xf numFmtId="0" fontId="34" fillId="0" borderId="2" xfId="3" applyFont="1" applyFill="1" applyBorder="1" applyAlignment="1">
      <alignment horizontal="left" vertical="top"/>
    </xf>
    <xf numFmtId="0" fontId="28" fillId="0" borderId="1" xfId="3" applyFont="1" applyFill="1" applyBorder="1" applyAlignment="1">
      <alignment vertical="top" wrapText="1"/>
    </xf>
    <xf numFmtId="0" fontId="34" fillId="0" borderId="4" xfId="3" applyFont="1" applyFill="1" applyBorder="1" applyAlignment="1">
      <alignment horizontal="center" vertical="center"/>
    </xf>
    <xf numFmtId="0" fontId="31" fillId="0" borderId="4" xfId="0" applyFont="1" applyBorder="1"/>
    <xf numFmtId="2" fontId="27" fillId="0" borderId="4" xfId="2" quotePrefix="1" applyNumberFormat="1" applyFont="1" applyFill="1" applyBorder="1" applyAlignment="1">
      <alignment horizontal="center" vertical="center" wrapText="1"/>
    </xf>
    <xf numFmtId="1" fontId="27" fillId="0" borderId="4" xfId="2" applyNumberFormat="1" applyFont="1" applyFill="1" applyBorder="1" applyAlignment="1">
      <alignment horizontal="center" vertical="center" wrapText="1"/>
    </xf>
    <xf numFmtId="0" fontId="27" fillId="0" borderId="11" xfId="0" applyFont="1" applyBorder="1"/>
    <xf numFmtId="0" fontId="27" fillId="0" borderId="12" xfId="0" applyFont="1" applyBorder="1"/>
    <xf numFmtId="0" fontId="27" fillId="0" borderId="5" xfId="0" applyFont="1" applyBorder="1"/>
    <xf numFmtId="0" fontId="28" fillId="0" borderId="12" xfId="5" applyFont="1" applyFill="1" applyBorder="1" applyAlignment="1">
      <alignment horizontal="center" vertical="top"/>
    </xf>
    <xf numFmtId="0" fontId="28" fillId="0" borderId="8" xfId="3" applyFont="1" applyFill="1" applyBorder="1" applyAlignment="1">
      <alignment vertical="top" wrapText="1"/>
    </xf>
    <xf numFmtId="0" fontId="28" fillId="0" borderId="9" xfId="3" applyFont="1" applyFill="1" applyBorder="1" applyAlignment="1">
      <alignment vertical="top" wrapText="1"/>
    </xf>
    <xf numFmtId="0" fontId="27" fillId="0" borderId="12" xfId="0" applyFont="1" applyFill="1" applyBorder="1"/>
    <xf numFmtId="0" fontId="28" fillId="0" borderId="5" xfId="5" applyFont="1" applyFill="1" applyBorder="1" applyAlignment="1">
      <alignment horizontal="center" vertical="top"/>
    </xf>
    <xf numFmtId="0" fontId="28" fillId="0" borderId="3" xfId="3" applyFont="1" applyFill="1" applyBorder="1" applyAlignment="1">
      <alignment vertical="top" wrapText="1"/>
    </xf>
    <xf numFmtId="0" fontId="28" fillId="0" borderId="10" xfId="3" applyFont="1" applyFill="1" applyBorder="1" applyAlignment="1">
      <alignment vertical="top" wrapText="1"/>
    </xf>
    <xf numFmtId="0" fontId="27" fillId="0" borderId="5" xfId="0" applyFont="1" applyFill="1" applyBorder="1"/>
    <xf numFmtId="0" fontId="27" fillId="0" borderId="4" xfId="0" applyFont="1" applyBorder="1" applyAlignment="1">
      <alignment wrapText="1"/>
    </xf>
    <xf numFmtId="0" fontId="28" fillId="0" borderId="4" xfId="5" quotePrefix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horizontal="left" vertical="top" wrapText="1"/>
    </xf>
    <xf numFmtId="0" fontId="28" fillId="0" borderId="9" xfId="3" applyFont="1" applyFill="1" applyBorder="1" applyAlignment="1">
      <alignment horizontal="left" vertical="top" wrapText="1"/>
    </xf>
    <xf numFmtId="0" fontId="33" fillId="0" borderId="12" xfId="0" applyFont="1" applyBorder="1" applyAlignment="1">
      <alignment wrapText="1"/>
    </xf>
    <xf numFmtId="0" fontId="28" fillId="0" borderId="12" xfId="5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8" fillId="0" borderId="3" xfId="3" applyFont="1" applyFill="1" applyBorder="1" applyAlignment="1">
      <alignment horizontal="left" vertical="top" wrapText="1"/>
    </xf>
    <xf numFmtId="0" fontId="28" fillId="0" borderId="10" xfId="3" applyFont="1" applyFill="1" applyBorder="1" applyAlignment="1">
      <alignment horizontal="left" vertical="top" wrapText="1"/>
    </xf>
    <xf numFmtId="0" fontId="27" fillId="0" borderId="5" xfId="0" quotePrefix="1" applyFont="1" applyBorder="1" applyAlignment="1">
      <alignment wrapText="1"/>
    </xf>
    <xf numFmtId="0" fontId="28" fillId="0" borderId="5" xfId="5" quotePrefix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center"/>
    </xf>
    <xf numFmtId="4" fontId="28" fillId="0" borderId="4" xfId="5" applyNumberFormat="1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center"/>
    </xf>
    <xf numFmtId="4" fontId="28" fillId="0" borderId="12" xfId="5" applyNumberFormat="1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4" fontId="28" fillId="0" borderId="5" xfId="5" applyNumberFormat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4" xfId="3" quotePrefix="1" applyFont="1" applyFill="1" applyBorder="1" applyAlignment="1">
      <alignment horizontal="center" vertical="center"/>
    </xf>
    <xf numFmtId="0" fontId="27" fillId="0" borderId="12" xfId="0" quotePrefix="1" applyFont="1" applyBorder="1" applyAlignment="1">
      <alignment wrapText="1"/>
    </xf>
    <xf numFmtId="0" fontId="28" fillId="0" borderId="1" xfId="3" applyFont="1" applyFill="1" applyBorder="1" applyAlignment="1">
      <alignment vertical="top" wrapText="1"/>
    </xf>
    <xf numFmtId="0" fontId="27" fillId="0" borderId="4" xfId="0" applyFont="1" applyBorder="1" applyAlignment="1">
      <alignment vertical="top" wrapText="1"/>
    </xf>
    <xf numFmtId="0" fontId="28" fillId="0" borderId="5" xfId="3" applyFont="1" applyFill="1" applyBorder="1" applyAlignment="1">
      <alignment horizontal="center" vertical="center" wrapText="1"/>
    </xf>
    <xf numFmtId="0" fontId="28" fillId="0" borderId="11" xfId="3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vertical="top" wrapText="1"/>
    </xf>
    <xf numFmtId="0" fontId="28" fillId="2" borderId="9" xfId="0" applyFont="1" applyFill="1" applyBorder="1" applyAlignment="1">
      <alignment vertical="top" wrapText="1"/>
    </xf>
    <xf numFmtId="0" fontId="28" fillId="2" borderId="3" xfId="0" applyFont="1" applyFill="1" applyBorder="1" applyAlignment="1">
      <alignment vertical="top" wrapText="1"/>
    </xf>
    <xf numFmtId="0" fontId="28" fillId="2" borderId="10" xfId="0" applyFont="1" applyFill="1" applyBorder="1" applyAlignment="1">
      <alignment vertical="top" wrapText="1"/>
    </xf>
    <xf numFmtId="0" fontId="27" fillId="0" borderId="4" xfId="0" applyFont="1" applyBorder="1" applyAlignment="1">
      <alignment vertical="top"/>
    </xf>
    <xf numFmtId="0" fontId="28" fillId="0" borderId="4" xfId="3" applyFont="1" applyFill="1" applyBorder="1" applyAlignment="1">
      <alignment horizontal="center" vertical="center"/>
    </xf>
    <xf numFmtId="0" fontId="28" fillId="0" borderId="11" xfId="5" applyFont="1" applyFill="1" applyBorder="1" applyAlignment="1">
      <alignment horizontal="center" vertical="top"/>
    </xf>
    <xf numFmtId="0" fontId="33" fillId="0" borderId="11" xfId="0" applyFont="1" applyBorder="1"/>
    <xf numFmtId="0" fontId="27" fillId="0" borderId="11" xfId="0" applyFont="1" applyFill="1" applyBorder="1"/>
    <xf numFmtId="0" fontId="28" fillId="0" borderId="8" xfId="0" applyFont="1" applyFill="1" applyBorder="1" applyAlignment="1">
      <alignment vertical="top" wrapText="1"/>
    </xf>
    <xf numFmtId="0" fontId="28" fillId="0" borderId="9" xfId="0" applyFont="1" applyFill="1" applyBorder="1" applyAlignment="1">
      <alignment vertical="top" wrapText="1"/>
    </xf>
    <xf numFmtId="0" fontId="28" fillId="0" borderId="3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vertical="top" wrapText="1"/>
    </xf>
    <xf numFmtId="0" fontId="27" fillId="0" borderId="11" xfId="0" applyFont="1" applyBorder="1" applyAlignment="1">
      <alignment vertical="top" wrapText="1"/>
    </xf>
    <xf numFmtId="0" fontId="27" fillId="0" borderId="5" xfId="0" applyFont="1" applyBorder="1" applyAlignment="1">
      <alignment vertical="top" wrapText="1"/>
    </xf>
    <xf numFmtId="0" fontId="33" fillId="0" borderId="12" xfId="0" applyFont="1" applyBorder="1" applyAlignment="1">
      <alignment vertical="top" wrapText="1"/>
    </xf>
    <xf numFmtId="0" fontId="27" fillId="0" borderId="12" xfId="0" applyFont="1" applyFill="1" applyBorder="1" applyAlignment="1">
      <alignment vertical="top" wrapText="1"/>
    </xf>
    <xf numFmtId="0" fontId="27" fillId="0" borderId="12" xfId="0" quotePrefix="1" applyFont="1" applyBorder="1" applyAlignment="1">
      <alignment vertical="top" wrapText="1"/>
    </xf>
    <xf numFmtId="0" fontId="27" fillId="0" borderId="5" xfId="0" quotePrefix="1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0" fontId="28" fillId="0" borderId="6" xfId="3" applyFont="1" applyFill="1" applyBorder="1" applyAlignment="1">
      <alignment vertical="top" wrapText="1"/>
    </xf>
    <xf numFmtId="0" fontId="28" fillId="0" borderId="7" xfId="3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3" fontId="28" fillId="0" borderId="11" xfId="3" applyNumberFormat="1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center"/>
    </xf>
    <xf numFmtId="10" fontId="28" fillId="0" borderId="4" xfId="3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33" fillId="0" borderId="0" xfId="0" applyFont="1"/>
    <xf numFmtId="0" fontId="33" fillId="0" borderId="0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28" fillId="2" borderId="6" xfId="0" applyFont="1" applyFill="1" applyBorder="1" applyAlignment="1">
      <alignment vertical="top" wrapText="1"/>
    </xf>
    <xf numFmtId="0" fontId="28" fillId="2" borderId="7" xfId="0" applyFont="1" applyFill="1" applyBorder="1" applyAlignment="1">
      <alignment vertical="top" wrapText="1"/>
    </xf>
    <xf numFmtId="0" fontId="26" fillId="2" borderId="11" xfId="4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 wrapText="1"/>
    </xf>
    <xf numFmtId="0" fontId="26" fillId="0" borderId="5" xfId="4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top"/>
    </xf>
    <xf numFmtId="0" fontId="28" fillId="0" borderId="8" xfId="4" applyFont="1" applyFill="1" applyBorder="1" applyAlignment="1">
      <alignment vertical="top" wrapText="1"/>
    </xf>
    <xf numFmtId="0" fontId="28" fillId="0" borderId="9" xfId="4" applyFont="1" applyFill="1" applyBorder="1" applyAlignment="1">
      <alignment vertical="top" wrapText="1"/>
    </xf>
    <xf numFmtId="0" fontId="28" fillId="0" borderId="12" xfId="4" applyFont="1" applyFill="1" applyBorder="1" applyAlignment="1">
      <alignment horizontal="center" vertical="center"/>
    </xf>
    <xf numFmtId="0" fontId="32" fillId="0" borderId="12" xfId="0" applyFont="1" applyBorder="1"/>
    <xf numFmtId="0" fontId="28" fillId="0" borderId="5" xfId="4" applyFont="1" applyFill="1" applyBorder="1" applyAlignment="1">
      <alignment horizontal="center" vertical="top"/>
    </xf>
    <xf numFmtId="0" fontId="28" fillId="0" borderId="3" xfId="4" applyFont="1" applyFill="1" applyBorder="1" applyAlignment="1">
      <alignment vertical="top" wrapText="1"/>
    </xf>
    <xf numFmtId="0" fontId="28" fillId="0" borderId="10" xfId="4" applyFont="1" applyFill="1" applyBorder="1" applyAlignment="1">
      <alignment vertical="top" wrapText="1"/>
    </xf>
    <xf numFmtId="0" fontId="28" fillId="0" borderId="4" xfId="4" applyFont="1" applyFill="1" applyBorder="1" applyAlignment="1">
      <alignment horizontal="center" vertical="top"/>
    </xf>
    <xf numFmtId="0" fontId="28" fillId="0" borderId="12" xfId="5" applyFont="1" applyFill="1" applyBorder="1" applyAlignment="1">
      <alignment horizontal="center" vertical="center" wrapText="1"/>
    </xf>
    <xf numFmtId="4" fontId="28" fillId="0" borderId="11" xfId="3" applyNumberFormat="1" applyFont="1" applyFill="1" applyBorder="1" applyAlignment="1">
      <alignment horizontal="center" vertical="center" wrapText="1"/>
    </xf>
    <xf numFmtId="0" fontId="28" fillId="0" borderId="11" xfId="3" applyFont="1" applyFill="1" applyBorder="1" applyAlignment="1">
      <alignment vertical="center"/>
    </xf>
    <xf numFmtId="0" fontId="28" fillId="0" borderId="8" xfId="5" quotePrefix="1" applyFont="1" applyFill="1" applyBorder="1" applyAlignment="1">
      <alignment horizontal="center" vertical="top"/>
    </xf>
    <xf numFmtId="0" fontId="28" fillId="0" borderId="9" xfId="5" applyFont="1" applyFill="1" applyBorder="1" applyAlignment="1">
      <alignment vertical="top" wrapText="1"/>
    </xf>
    <xf numFmtId="2" fontId="34" fillId="0" borderId="12" xfId="3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vertical="top" wrapText="1"/>
    </xf>
    <xf numFmtId="0" fontId="28" fillId="0" borderId="8" xfId="5" quotePrefix="1" applyFont="1" applyFill="1" applyBorder="1" applyAlignment="1">
      <alignment horizontal="center" vertical="top"/>
    </xf>
    <xf numFmtId="0" fontId="28" fillId="0" borderId="12" xfId="3" applyFont="1" applyFill="1" applyBorder="1" applyAlignment="1">
      <alignment vertical="center"/>
    </xf>
    <xf numFmtId="0" fontId="28" fillId="0" borderId="5" xfId="3" applyFont="1" applyFill="1" applyBorder="1" applyAlignment="1">
      <alignment vertical="center"/>
    </xf>
    <xf numFmtId="0" fontId="28" fillId="0" borderId="9" xfId="5" quotePrefix="1" applyFont="1" applyFill="1" applyBorder="1" applyAlignment="1">
      <alignment horizontal="center" vertical="top"/>
    </xf>
    <xf numFmtId="0" fontId="28" fillId="0" borderId="3" xfId="5" quotePrefix="1" applyFont="1" applyFill="1" applyBorder="1" applyAlignment="1">
      <alignment horizontal="center" vertical="top"/>
    </xf>
    <xf numFmtId="0" fontId="28" fillId="0" borderId="10" xfId="5" quotePrefix="1" applyFont="1" applyFill="1" applyBorder="1" applyAlignment="1">
      <alignment horizontal="center" vertical="top"/>
    </xf>
    <xf numFmtId="0" fontId="27" fillId="0" borderId="11" xfId="0" applyFont="1" applyFill="1" applyBorder="1" applyAlignment="1">
      <alignment horizontal="center" vertical="center" wrapText="1"/>
    </xf>
    <xf numFmtId="10" fontId="28" fillId="0" borderId="11" xfId="4" applyNumberFormat="1" applyFont="1" applyFill="1" applyBorder="1" applyAlignment="1">
      <alignment horizontal="center" vertical="center"/>
    </xf>
    <xf numFmtId="10" fontId="28" fillId="0" borderId="11" xfId="3" applyNumberFormat="1" applyFont="1" applyFill="1" applyBorder="1" applyAlignment="1">
      <alignment vertical="center"/>
    </xf>
    <xf numFmtId="0" fontId="31" fillId="0" borderId="9" xfId="0" applyFont="1" applyFill="1" applyBorder="1" applyAlignment="1">
      <alignment vertical="top" wrapText="1"/>
    </xf>
    <xf numFmtId="0" fontId="27" fillId="0" borderId="12" xfId="0" applyFont="1" applyFill="1" applyBorder="1" applyAlignment="1">
      <alignment horizontal="center" vertical="center" wrapText="1"/>
    </xf>
    <xf numFmtId="3" fontId="34" fillId="0" borderId="12" xfId="1" applyNumberFormat="1" applyFont="1" applyFill="1" applyBorder="1" applyAlignment="1">
      <alignment horizontal="center" vertical="center"/>
    </xf>
    <xf numFmtId="3" fontId="27" fillId="0" borderId="12" xfId="0" applyNumberFormat="1" applyFont="1" applyFill="1" applyBorder="1" applyAlignment="1">
      <alignment horizontal="center" vertical="center"/>
    </xf>
    <xf numFmtId="3" fontId="34" fillId="0" borderId="12" xfId="3" applyNumberFormat="1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 wrapText="1"/>
    </xf>
    <xf numFmtId="10" fontId="28" fillId="0" borderId="5" xfId="3" applyNumberFormat="1" applyFont="1" applyFill="1" applyBorder="1" applyAlignment="1">
      <alignment vertical="center"/>
    </xf>
    <xf numFmtId="0" fontId="28" fillId="0" borderId="12" xfId="5" quotePrefix="1" applyFont="1" applyFill="1" applyBorder="1" applyAlignment="1">
      <alignment horizontal="center" vertical="top"/>
    </xf>
    <xf numFmtId="0" fontId="28" fillId="0" borderId="5" xfId="5" quotePrefix="1" applyFont="1" applyFill="1" applyBorder="1" applyAlignment="1">
      <alignment horizontal="center" vertical="top"/>
    </xf>
    <xf numFmtId="0" fontId="31" fillId="0" borderId="10" xfId="0" applyFont="1" applyFill="1" applyBorder="1" applyAlignment="1">
      <alignment vertical="top" wrapText="1"/>
    </xf>
    <xf numFmtId="0" fontId="28" fillId="0" borderId="11" xfId="5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/>
    </xf>
    <xf numFmtId="10" fontId="28" fillId="0" borderId="11" xfId="0" applyNumberFormat="1" applyFont="1" applyFill="1" applyBorder="1" applyAlignment="1">
      <alignment vertical="center"/>
    </xf>
    <xf numFmtId="2" fontId="34" fillId="0" borderId="5" xfId="3" applyNumberFormat="1" applyFont="1" applyFill="1" applyBorder="1" applyAlignment="1">
      <alignment horizontal="center" vertical="center"/>
    </xf>
    <xf numFmtId="10" fontId="28" fillId="0" borderId="12" xfId="0" applyNumberFormat="1" applyFont="1" applyFill="1" applyBorder="1" applyAlignment="1">
      <alignment horizontal="center" vertical="center"/>
    </xf>
    <xf numFmtId="0" fontId="28" fillId="0" borderId="2" xfId="5" quotePrefix="1" applyFont="1" applyFill="1" applyBorder="1" applyAlignment="1">
      <alignment horizontal="center" vertical="top"/>
    </xf>
    <xf numFmtId="0" fontId="28" fillId="0" borderId="1" xfId="5" applyFont="1" applyFill="1" applyBorder="1" applyAlignment="1">
      <alignment vertical="top" wrapText="1"/>
    </xf>
    <xf numFmtId="0" fontId="27" fillId="0" borderId="4" xfId="0" applyFont="1" applyFill="1" applyBorder="1" applyAlignment="1">
      <alignment horizontal="center" vertical="center" wrapText="1"/>
    </xf>
    <xf numFmtId="2" fontId="34" fillId="0" borderId="4" xfId="3" applyNumberFormat="1" applyFont="1" applyFill="1" applyBorder="1" applyAlignment="1">
      <alignment horizontal="center" vertical="center"/>
    </xf>
    <xf numFmtId="10" fontId="28" fillId="0" borderId="4" xfId="0" applyNumberFormat="1" applyFont="1" applyFill="1" applyBorder="1" applyAlignment="1">
      <alignment horizontal="center" vertical="center"/>
    </xf>
    <xf numFmtId="0" fontId="26" fillId="0" borderId="12" xfId="4" applyFont="1" applyFill="1" applyBorder="1" applyAlignment="1">
      <alignment horizontal="center" vertical="top"/>
    </xf>
    <xf numFmtId="0" fontId="26" fillId="0" borderId="8" xfId="4" applyFont="1" applyFill="1" applyBorder="1" applyAlignment="1">
      <alignment vertical="top"/>
    </xf>
    <xf numFmtId="0" fontId="26" fillId="0" borderId="9" xfId="4" applyFont="1" applyFill="1" applyBorder="1" applyAlignment="1">
      <alignment vertical="top"/>
    </xf>
    <xf numFmtId="0" fontId="34" fillId="0" borderId="12" xfId="3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28" fillId="0" borderId="2" xfId="4" applyFont="1" applyFill="1" applyBorder="1" applyAlignment="1">
      <alignment horizontal="left" vertical="top"/>
    </xf>
    <xf numFmtId="0" fontId="26" fillId="0" borderId="4" xfId="4" applyFont="1" applyFill="1" applyBorder="1" applyAlignment="1">
      <alignment horizontal="center" vertical="top"/>
    </xf>
    <xf numFmtId="0" fontId="26" fillId="0" borderId="12" xfId="4" applyFont="1" applyFill="1" applyBorder="1" applyAlignment="1">
      <alignment horizontal="center" vertical="center"/>
    </xf>
    <xf numFmtId="49" fontId="28" fillId="0" borderId="12" xfId="3" applyNumberFormat="1" applyFont="1" applyFill="1" applyBorder="1" applyAlignment="1">
      <alignment horizontal="center" vertical="center"/>
    </xf>
    <xf numFmtId="49" fontId="28" fillId="0" borderId="5" xfId="3" applyNumberFormat="1" applyFont="1" applyFill="1" applyBorder="1" applyAlignment="1">
      <alignment horizontal="center" vertical="center"/>
    </xf>
    <xf numFmtId="0" fontId="26" fillId="0" borderId="11" xfId="4" applyFont="1" applyFill="1" applyBorder="1" applyAlignment="1">
      <alignment horizontal="center" vertical="center"/>
    </xf>
    <xf numFmtId="0" fontId="28" fillId="0" borderId="10" xfId="5" applyFont="1" applyFill="1" applyBorder="1" applyAlignment="1">
      <alignment vertical="top" wrapText="1"/>
    </xf>
    <xf numFmtId="0" fontId="28" fillId="0" borderId="6" xfId="5" quotePrefix="1" applyFont="1" applyFill="1" applyBorder="1" applyAlignment="1">
      <alignment horizontal="center" vertical="top"/>
    </xf>
    <xf numFmtId="3" fontId="28" fillId="0" borderId="12" xfId="3" quotePrefix="1" applyNumberFormat="1" applyFont="1" applyFill="1" applyBorder="1" applyAlignment="1">
      <alignment horizontal="center" vertical="center"/>
    </xf>
    <xf numFmtId="3" fontId="28" fillId="0" borderId="12" xfId="3" quotePrefix="1" applyNumberFormat="1" applyFont="1" applyFill="1" applyBorder="1" applyAlignment="1">
      <alignment vertical="center"/>
    </xf>
    <xf numFmtId="0" fontId="27" fillId="0" borderId="12" xfId="0" applyFont="1" applyBorder="1" applyAlignment="1">
      <alignment wrapText="1"/>
    </xf>
    <xf numFmtId="0" fontId="28" fillId="0" borderId="12" xfId="3" applyFont="1" applyFill="1" applyBorder="1" applyAlignment="1">
      <alignment horizontal="center" vertical="top"/>
    </xf>
    <xf numFmtId="0" fontId="28" fillId="0" borderId="5" xfId="3" applyFont="1" applyFill="1" applyBorder="1" applyAlignment="1">
      <alignment horizontal="center" vertical="top"/>
    </xf>
    <xf numFmtId="0" fontId="28" fillId="0" borderId="8" xfId="3" applyFont="1" applyFill="1" applyBorder="1" applyAlignment="1">
      <alignment vertical="top"/>
    </xf>
    <xf numFmtId="0" fontId="28" fillId="0" borderId="9" xfId="3" applyFont="1" applyFill="1" applyBorder="1" applyAlignment="1">
      <alignment vertical="top"/>
    </xf>
    <xf numFmtId="0" fontId="28" fillId="0" borderId="3" xfId="3" applyFont="1" applyFill="1" applyBorder="1" applyAlignment="1">
      <alignment vertical="top"/>
    </xf>
    <xf numFmtId="0" fontId="28" fillId="0" borderId="10" xfId="3" applyFont="1" applyFill="1" applyBorder="1" applyAlignment="1">
      <alignment vertical="top"/>
    </xf>
    <xf numFmtId="0" fontId="26" fillId="0" borderId="11" xfId="3" applyFont="1" applyFill="1" applyBorder="1" applyAlignment="1">
      <alignment horizontal="center" vertical="center"/>
    </xf>
    <xf numFmtId="0" fontId="28" fillId="0" borderId="9" xfId="5" applyFont="1" applyFill="1" applyBorder="1" applyAlignment="1">
      <alignment vertical="top" wrapText="1"/>
    </xf>
    <xf numFmtId="0" fontId="28" fillId="0" borderId="12" xfId="0" applyNumberFormat="1" applyFont="1" applyFill="1" applyBorder="1" applyAlignment="1">
      <alignment horizontal="center" vertical="center"/>
    </xf>
    <xf numFmtId="0" fontId="26" fillId="0" borderId="12" xfId="3" applyFont="1" applyFill="1" applyBorder="1" applyAlignment="1">
      <alignment horizontal="center" vertical="center" wrapText="1"/>
    </xf>
    <xf numFmtId="0" fontId="27" fillId="0" borderId="5" xfId="0" applyFont="1" applyBorder="1" applyAlignment="1">
      <alignment wrapText="1"/>
    </xf>
    <xf numFmtId="0" fontId="28" fillId="0" borderId="8" xfId="5" quotePrefix="1" applyFont="1" applyFill="1" applyBorder="1" applyAlignment="1">
      <alignment vertical="top"/>
    </xf>
    <xf numFmtId="0" fontId="27" fillId="0" borderId="12" xfId="0" applyFont="1" applyFill="1" applyBorder="1" applyAlignment="1">
      <alignment wrapText="1"/>
    </xf>
    <xf numFmtId="0" fontId="28" fillId="0" borderId="3" xfId="5" quotePrefix="1" applyFont="1" applyFill="1" applyBorder="1" applyAlignment="1">
      <alignment vertical="top"/>
    </xf>
    <xf numFmtId="0" fontId="27" fillId="0" borderId="5" xfId="0" applyFont="1" applyFill="1" applyBorder="1" applyAlignment="1">
      <alignment wrapText="1"/>
    </xf>
    <xf numFmtId="0" fontId="27" fillId="0" borderId="12" xfId="0" applyFont="1" applyBorder="1" applyAlignment="1">
      <alignment vertical="top"/>
    </xf>
    <xf numFmtId="0" fontId="28" fillId="0" borderId="11" xfId="3" applyFont="1" applyFill="1" applyBorder="1" applyAlignment="1"/>
    <xf numFmtId="0" fontId="28" fillId="0" borderId="5" xfId="0" applyNumberFormat="1" applyFont="1" applyFill="1" applyBorder="1" applyAlignment="1">
      <alignment horizontal="center" vertical="center"/>
    </xf>
    <xf numFmtId="0" fontId="26" fillId="0" borderId="12" xfId="3" quotePrefix="1" applyFont="1" applyFill="1" applyBorder="1" applyAlignment="1">
      <alignment vertical="top"/>
    </xf>
    <xf numFmtId="0" fontId="28" fillId="0" borderId="12" xfId="3" applyFont="1" applyFill="1" applyBorder="1" applyAlignment="1">
      <alignment horizontal="center"/>
    </xf>
    <xf numFmtId="0" fontId="27" fillId="0" borderId="11" xfId="0" applyFont="1" applyFill="1" applyBorder="1" applyAlignment="1">
      <alignment vertical="center"/>
    </xf>
    <xf numFmtId="9" fontId="28" fillId="0" borderId="11" xfId="0" applyNumberFormat="1" applyFont="1" applyFill="1" applyBorder="1" applyAlignment="1">
      <alignment vertical="center"/>
    </xf>
    <xf numFmtId="3" fontId="28" fillId="0" borderId="12" xfId="1" quotePrefix="1" applyNumberFormat="1" applyFont="1" applyFill="1" applyBorder="1" applyAlignment="1">
      <alignment horizontal="center" vertical="center" wrapText="1"/>
    </xf>
    <xf numFmtId="3" fontId="28" fillId="0" borderId="12" xfId="1" applyNumberFormat="1" applyFont="1" applyFill="1" applyBorder="1" applyAlignment="1">
      <alignment horizontal="center" vertical="center" wrapText="1"/>
    </xf>
    <xf numFmtId="3" fontId="28" fillId="0" borderId="5" xfId="1" quotePrefix="1" applyNumberFormat="1" applyFont="1" applyFill="1" applyBorder="1" applyAlignment="1">
      <alignment horizontal="center" vertical="center" wrapText="1"/>
    </xf>
    <xf numFmtId="3" fontId="28" fillId="0" borderId="5" xfId="1" applyNumberFormat="1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vertical="center" wrapText="1"/>
    </xf>
    <xf numFmtId="0" fontId="28" fillId="0" borderId="4" xfId="5" applyFont="1" applyFill="1" applyBorder="1" applyAlignment="1">
      <alignment vertical="center"/>
    </xf>
    <xf numFmtId="0" fontId="28" fillId="0" borderId="4" xfId="3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4" xfId="0" quotePrefix="1" applyFont="1" applyBorder="1"/>
    <xf numFmtId="0" fontId="28" fillId="0" borderId="3" xfId="5" applyFont="1" applyFill="1" applyBorder="1" applyAlignment="1">
      <alignment horizontal="left" vertical="top"/>
    </xf>
    <xf numFmtId="0" fontId="28" fillId="0" borderId="10" xfId="5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center"/>
    </xf>
    <xf numFmtId="0" fontId="31" fillId="0" borderId="12" xfId="0" applyFont="1" applyBorder="1" applyAlignment="1">
      <alignment wrapText="1"/>
    </xf>
    <xf numFmtId="0" fontId="31" fillId="0" borderId="5" xfId="0" applyFont="1" applyBorder="1" applyAlignment="1">
      <alignment wrapText="1"/>
    </xf>
    <xf numFmtId="0" fontId="31" fillId="0" borderId="12" xfId="0" quotePrefix="1" applyFont="1" applyBorder="1" applyAlignment="1">
      <alignment wrapText="1"/>
    </xf>
    <xf numFmtId="0" fontId="27" fillId="0" borderId="0" xfId="0" applyFont="1" applyAlignment="1">
      <alignment horizontal="center"/>
    </xf>
    <xf numFmtId="0" fontId="28" fillId="0" borderId="4" xfId="3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8" fillId="0" borderId="11" xfId="3" quotePrefix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 wrapText="1"/>
    </xf>
    <xf numFmtId="0" fontId="28" fillId="0" borderId="5" xfId="3" applyFont="1" applyFill="1" applyBorder="1" applyAlignment="1">
      <alignment horizontal="center" vertical="center" wrapText="1"/>
    </xf>
    <xf numFmtId="0" fontId="28" fillId="0" borderId="8" xfId="3" applyFont="1" applyFill="1" applyBorder="1" applyAlignment="1">
      <alignment vertical="top" wrapText="1"/>
    </xf>
    <xf numFmtId="0" fontId="28" fillId="0" borderId="9" xfId="3" applyFont="1" applyFill="1" applyBorder="1" applyAlignment="1">
      <alignment vertical="top" wrapText="1"/>
    </xf>
    <xf numFmtId="0" fontId="28" fillId="0" borderId="3" xfId="3" applyFont="1" applyFill="1" applyBorder="1" applyAlignment="1">
      <alignment vertical="top" wrapText="1"/>
    </xf>
    <xf numFmtId="0" fontId="28" fillId="0" borderId="10" xfId="3" applyFont="1" applyFill="1" applyBorder="1" applyAlignment="1">
      <alignment vertical="top" wrapText="1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6" fillId="2" borderId="4" xfId="4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left" vertical="top" wrapText="1"/>
    </xf>
    <xf numFmtId="0" fontId="26" fillId="2" borderId="4" xfId="4" quotePrefix="1" applyFont="1" applyFill="1" applyBorder="1" applyAlignment="1">
      <alignment horizontal="center" vertical="center" wrapText="1"/>
    </xf>
    <xf numFmtId="0" fontId="27" fillId="0" borderId="4" xfId="0" applyFont="1" applyBorder="1"/>
    <xf numFmtId="0" fontId="28" fillId="0" borderId="4" xfId="5" applyFont="1" applyFill="1" applyBorder="1" applyAlignment="1">
      <alignment horizontal="center" vertical="center"/>
    </xf>
    <xf numFmtId="0" fontId="28" fillId="0" borderId="1" xfId="3" applyFont="1" applyFill="1" applyBorder="1" applyAlignment="1">
      <alignment vertical="top" wrapText="1"/>
    </xf>
    <xf numFmtId="2" fontId="34" fillId="0" borderId="12" xfId="3" applyNumberFormat="1" applyFont="1" applyFill="1" applyBorder="1" applyAlignment="1">
      <alignment horizontal="center" vertical="center"/>
    </xf>
    <xf numFmtId="0" fontId="28" fillId="0" borderId="8" xfId="5" quotePrefix="1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 wrapText="1"/>
    </xf>
    <xf numFmtId="0" fontId="28" fillId="0" borderId="12" xfId="4" applyFont="1" applyFill="1" applyBorder="1" applyAlignment="1">
      <alignment horizontal="center" vertical="top"/>
    </xf>
    <xf numFmtId="2" fontId="28" fillId="0" borderId="12" xfId="4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top"/>
    </xf>
    <xf numFmtId="0" fontId="28" fillId="0" borderId="5" xfId="4" applyFont="1" applyFill="1" applyBorder="1" applyAlignment="1">
      <alignment horizontal="center" vertical="top"/>
    </xf>
    <xf numFmtId="0" fontId="27" fillId="0" borderId="12" xfId="0" applyFont="1" applyFill="1" applyBorder="1" applyAlignment="1">
      <alignment horizontal="center" vertical="center" wrapText="1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vertical="top"/>
    </xf>
    <xf numFmtId="0" fontId="27" fillId="0" borderId="5" xfId="0" applyFont="1" applyBorder="1" applyAlignment="1">
      <alignment vertical="top"/>
    </xf>
    <xf numFmtId="0" fontId="26" fillId="0" borderId="5" xfId="3" applyFont="1" applyFill="1" applyBorder="1" applyAlignment="1">
      <alignment horizontal="center" vertical="top"/>
    </xf>
    <xf numFmtId="4" fontId="28" fillId="0" borderId="4" xfId="0" applyNumberFormat="1" applyFont="1" applyFill="1" applyBorder="1" applyAlignment="1">
      <alignment horizontal="center" vertical="center" wrapText="1"/>
    </xf>
    <xf numFmtId="0" fontId="27" fillId="0" borderId="12" xfId="0" quotePrefix="1" applyFont="1" applyFill="1" applyBorder="1" applyAlignment="1"/>
    <xf numFmtId="0" fontId="31" fillId="0" borderId="11" xfId="0" applyFont="1" applyBorder="1" applyAlignment="1">
      <alignment vertical="top"/>
    </xf>
    <xf numFmtId="0" fontId="27" fillId="0" borderId="11" xfId="0" applyFont="1" applyBorder="1" applyAlignment="1">
      <alignment wrapText="1"/>
    </xf>
    <xf numFmtId="0" fontId="31" fillId="0" borderId="8" xfId="0" applyFont="1" applyFill="1" applyBorder="1" applyAlignment="1">
      <alignment vertical="top" wrapText="1"/>
    </xf>
    <xf numFmtId="4" fontId="34" fillId="0" borderId="12" xfId="3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vertical="top" wrapText="1"/>
    </xf>
    <xf numFmtId="0" fontId="31" fillId="0" borderId="11" xfId="0" applyFont="1" applyBorder="1" applyAlignment="1">
      <alignment vertical="top" wrapText="1"/>
    </xf>
    <xf numFmtId="0" fontId="27" fillId="0" borderId="12" xfId="0" quotePrefix="1" applyFont="1" applyFill="1" applyBorder="1" applyAlignment="1">
      <alignment horizontal="center" vertical="center" wrapText="1"/>
    </xf>
    <xf numFmtId="0" fontId="27" fillId="0" borderId="5" xfId="0" quotePrefix="1" applyFont="1" applyFill="1" applyBorder="1" applyAlignment="1">
      <alignment horizontal="center" vertical="center" wrapText="1"/>
    </xf>
    <xf numFmtId="0" fontId="31" fillId="0" borderId="11" xfId="0" quotePrefix="1" applyFont="1" applyBorder="1"/>
    <xf numFmtId="0" fontId="31" fillId="0" borderId="11" xfId="0" applyFont="1" applyBorder="1" applyAlignment="1">
      <alignment wrapText="1"/>
    </xf>
    <xf numFmtId="0" fontId="31" fillId="0" borderId="3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26" fillId="0" borderId="4" xfId="4" applyFont="1" applyFill="1" applyBorder="1" applyAlignment="1">
      <alignment vertical="center"/>
    </xf>
    <xf numFmtId="0" fontId="28" fillId="0" borderId="12" xfId="0" applyFont="1" applyFill="1" applyBorder="1" applyAlignment="1">
      <alignment horizontal="center" vertical="center"/>
    </xf>
    <xf numFmtId="0" fontId="28" fillId="0" borderId="12" xfId="0" applyFont="1" applyBorder="1"/>
    <xf numFmtId="0" fontId="28" fillId="0" borderId="4" xfId="0" applyFont="1" applyFill="1" applyBorder="1" applyAlignment="1">
      <alignment horizontal="center" vertical="center"/>
    </xf>
    <xf numFmtId="0" fontId="27" fillId="0" borderId="2" xfId="0" applyFont="1" applyBorder="1"/>
    <xf numFmtId="0" fontId="27" fillId="0" borderId="1" xfId="0" applyFont="1" applyBorder="1"/>
    <xf numFmtId="0" fontId="27" fillId="0" borderId="4" xfId="0" applyFont="1" applyFill="1" applyBorder="1"/>
    <xf numFmtId="4" fontId="28" fillId="0" borderId="1" xfId="3" applyNumberFormat="1" applyFont="1" applyFill="1" applyBorder="1" applyAlignment="1">
      <alignment horizontal="center" vertical="center"/>
    </xf>
    <xf numFmtId="0" fontId="26" fillId="0" borderId="2" xfId="3" applyFont="1" applyFill="1" applyBorder="1" applyAlignment="1">
      <alignment horizontal="left" vertical="center"/>
    </xf>
    <xf numFmtId="0" fontId="26" fillId="0" borderId="1" xfId="3" applyFont="1" applyFill="1" applyBorder="1" applyAlignment="1">
      <alignment vertical="center" wrapText="1"/>
    </xf>
    <xf numFmtId="0" fontId="28" fillId="0" borderId="1" xfId="3" applyFont="1" applyFill="1" applyBorder="1" applyAlignment="1">
      <alignment horizontal="center" vertical="center"/>
    </xf>
    <xf numFmtId="0" fontId="28" fillId="0" borderId="10" xfId="3" applyFont="1" applyFill="1" applyBorder="1" applyAlignment="1">
      <alignment horizontal="center" vertical="center"/>
    </xf>
    <xf numFmtId="3" fontId="28" fillId="0" borderId="4" xfId="3" applyNumberFormat="1" applyFont="1" applyFill="1" applyBorder="1" applyAlignment="1">
      <alignment horizontal="center" vertical="center"/>
    </xf>
    <xf numFmtId="0" fontId="27" fillId="0" borderId="2" xfId="0" quotePrefix="1" applyFont="1" applyFill="1" applyBorder="1" applyAlignment="1">
      <alignment horizontal="left" vertical="center" wrapText="1"/>
    </xf>
    <xf numFmtId="0" fontId="27" fillId="0" borderId="1" xfId="0" quotePrefix="1" applyFont="1" applyFill="1" applyBorder="1" applyAlignment="1">
      <alignment horizontal="left" vertical="center" wrapText="1"/>
    </xf>
    <xf numFmtId="0" fontId="28" fillId="0" borderId="4" xfId="14" quotePrefix="1" applyFont="1" applyFill="1" applyBorder="1" applyAlignment="1">
      <alignment horizontal="center" vertical="center"/>
    </xf>
    <xf numFmtId="0" fontId="28" fillId="0" borderId="12" xfId="6" applyNumberFormat="1" applyFont="1" applyFill="1" applyBorder="1" applyAlignment="1">
      <alignment horizontal="center" vertical="top"/>
    </xf>
    <xf numFmtId="0" fontId="28" fillId="0" borderId="8" xfId="6" applyNumberFormat="1" applyFont="1" applyFill="1" applyBorder="1" applyAlignment="1">
      <alignment vertical="top" wrapText="1"/>
    </xf>
    <xf numFmtId="0" fontId="28" fillId="0" borderId="9" xfId="6" applyNumberFormat="1" applyFont="1" applyFill="1" applyBorder="1" applyAlignment="1">
      <alignment vertical="top" wrapText="1"/>
    </xf>
    <xf numFmtId="0" fontId="28" fillId="0" borderId="12" xfId="6" applyNumberFormat="1" applyFont="1" applyFill="1" applyBorder="1" applyAlignment="1">
      <alignment horizontal="center" vertical="center" wrapText="1"/>
    </xf>
    <xf numFmtId="0" fontId="28" fillId="0" borderId="5" xfId="6" applyNumberFormat="1" applyFont="1" applyFill="1" applyBorder="1" applyAlignment="1">
      <alignment horizontal="center" vertical="top"/>
    </xf>
    <xf numFmtId="0" fontId="28" fillId="0" borderId="3" xfId="6" applyNumberFormat="1" applyFont="1" applyFill="1" applyBorder="1" applyAlignment="1">
      <alignment vertical="top" wrapText="1"/>
    </xf>
    <xf numFmtId="0" fontId="28" fillId="0" borderId="10" xfId="6" applyNumberFormat="1" applyFont="1" applyFill="1" applyBorder="1" applyAlignment="1">
      <alignment vertical="top" wrapText="1"/>
    </xf>
    <xf numFmtId="0" fontId="28" fillId="0" borderId="5" xfId="6" applyNumberFormat="1" applyFont="1" applyFill="1" applyBorder="1" applyAlignment="1">
      <alignment horizontal="center" vertical="center" wrapText="1"/>
    </xf>
    <xf numFmtId="2" fontId="28" fillId="0" borderId="12" xfId="7" applyNumberFormat="1" applyFont="1" applyFill="1" applyBorder="1" applyAlignment="1">
      <alignment horizontal="center" vertical="center"/>
    </xf>
    <xf numFmtId="0" fontId="28" fillId="0" borderId="4" xfId="6" applyNumberFormat="1" applyFont="1" applyFill="1" applyBorder="1" applyAlignment="1">
      <alignment horizontal="center" vertical="top"/>
    </xf>
    <xf numFmtId="0" fontId="28" fillId="0" borderId="4" xfId="6" applyNumberFormat="1" applyFont="1" applyFill="1" applyBorder="1" applyAlignment="1">
      <alignment horizontal="center" vertical="center"/>
    </xf>
    <xf numFmtId="0" fontId="28" fillId="0" borderId="4" xfId="6" quotePrefix="1" applyNumberFormat="1" applyFont="1" applyFill="1" applyBorder="1" applyAlignment="1">
      <alignment horizontal="center" vertical="center"/>
    </xf>
    <xf numFmtId="0" fontId="28" fillId="0" borderId="4" xfId="8" applyNumberFormat="1" applyFont="1" applyFill="1" applyBorder="1" applyAlignment="1">
      <alignment horizontal="center" vertical="top"/>
    </xf>
    <xf numFmtId="0" fontId="28" fillId="0" borderId="4" xfId="6" applyNumberFormat="1" applyFont="1" applyFill="1" applyBorder="1" applyAlignment="1">
      <alignment horizontal="center" vertical="center" wrapText="1"/>
    </xf>
    <xf numFmtId="3" fontId="28" fillId="0" borderId="4" xfId="9" quotePrefix="1" applyNumberFormat="1" applyFont="1" applyFill="1" applyBorder="1" applyAlignment="1">
      <alignment horizontal="center" vertical="center"/>
    </xf>
    <xf numFmtId="3" fontId="28" fillId="0" borderId="4" xfId="1" applyNumberFormat="1" applyFont="1" applyFill="1" applyBorder="1" applyAlignment="1">
      <alignment horizontal="center" vertical="center" wrapText="1"/>
    </xf>
    <xf numFmtId="0" fontId="28" fillId="0" borderId="12" xfId="6" applyNumberFormat="1" applyFont="1" applyFill="1" applyBorder="1" applyAlignment="1">
      <alignment horizontal="center" vertical="center"/>
    </xf>
    <xf numFmtId="3" fontId="28" fillId="0" borderId="4" xfId="0" quotePrefix="1" applyNumberFormat="1" applyFont="1" applyFill="1" applyBorder="1" applyAlignment="1">
      <alignment horizontal="center" vertical="center" wrapText="1"/>
    </xf>
    <xf numFmtId="2" fontId="28" fillId="0" borderId="12" xfId="6" applyNumberFormat="1" applyFont="1" applyFill="1" applyBorder="1" applyAlignment="1">
      <alignment horizontal="center" vertical="center"/>
    </xf>
    <xf numFmtId="0" fontId="28" fillId="0" borderId="12" xfId="8" applyNumberFormat="1" applyFont="1" applyFill="1" applyBorder="1" applyAlignment="1">
      <alignment horizontal="center" vertical="top"/>
    </xf>
    <xf numFmtId="0" fontId="28" fillId="0" borderId="5" xfId="8" applyNumberFormat="1" applyFont="1" applyFill="1" applyBorder="1" applyAlignment="1">
      <alignment horizontal="center" vertical="top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0" fontId="28" fillId="0" borderId="4" xfId="8" applyNumberFormat="1" applyFont="1" applyFill="1" applyBorder="1" applyAlignment="1">
      <alignment horizontal="center" vertical="center"/>
    </xf>
    <xf numFmtId="0" fontId="28" fillId="0" borderId="4" xfId="9" applyNumberFormat="1" applyFont="1" applyFill="1" applyBorder="1" applyAlignment="1">
      <alignment horizontal="center" vertical="center"/>
    </xf>
    <xf numFmtId="0" fontId="26" fillId="0" borderId="5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34" fillId="0" borderId="12" xfId="8" applyNumberFormat="1" applyFont="1" applyFill="1" applyBorder="1" applyAlignment="1">
      <alignment horizontal="center" vertical="top"/>
    </xf>
    <xf numFmtId="0" fontId="34" fillId="0" borderId="12" xfId="7" applyNumberFormat="1" applyFont="1" applyFill="1" applyBorder="1" applyAlignment="1">
      <alignment horizontal="center" vertical="center" wrapText="1"/>
    </xf>
    <xf numFmtId="3" fontId="28" fillId="0" borderId="12" xfId="9" applyNumberFormat="1" applyFont="1" applyFill="1" applyBorder="1" applyAlignment="1">
      <alignment horizontal="center" vertical="center"/>
    </xf>
    <xf numFmtId="0" fontId="34" fillId="0" borderId="5" xfId="8" applyNumberFormat="1" applyFont="1" applyFill="1" applyBorder="1" applyAlignment="1">
      <alignment horizontal="center" vertical="top"/>
    </xf>
    <xf numFmtId="0" fontId="34" fillId="0" borderId="5" xfId="7" applyNumberFormat="1" applyFont="1" applyFill="1" applyBorder="1" applyAlignment="1">
      <alignment horizontal="center" vertical="center" wrapText="1"/>
    </xf>
    <xf numFmtId="1" fontId="28" fillId="0" borderId="12" xfId="7" applyNumberFormat="1" applyFont="1" applyFill="1" applyBorder="1" applyAlignment="1">
      <alignment horizontal="center" vertical="center"/>
    </xf>
    <xf numFmtId="169" fontId="28" fillId="0" borderId="4" xfId="1" quotePrefix="1" applyNumberFormat="1" applyFont="1" applyFill="1" applyBorder="1" applyAlignment="1">
      <alignment horizontal="center" vertical="center"/>
    </xf>
    <xf numFmtId="3" fontId="27" fillId="0" borderId="4" xfId="6" applyNumberFormat="1" applyFont="1" applyFill="1" applyBorder="1" applyAlignment="1">
      <alignment horizontal="center" vertical="center"/>
    </xf>
    <xf numFmtId="0" fontId="28" fillId="0" borderId="8" xfId="6" applyNumberFormat="1" applyFont="1" applyFill="1" applyBorder="1" applyAlignment="1">
      <alignment horizontal="left" vertical="top" wrapText="1"/>
    </xf>
    <xf numFmtId="0" fontId="28" fillId="0" borderId="9" xfId="6" applyNumberFormat="1" applyFont="1" applyFill="1" applyBorder="1" applyAlignment="1">
      <alignment horizontal="left" vertical="top" wrapText="1"/>
    </xf>
    <xf numFmtId="169" fontId="28" fillId="0" borderId="12" xfId="1" quotePrefix="1" applyNumberFormat="1" applyFont="1" applyFill="1" applyBorder="1" applyAlignment="1">
      <alignment horizontal="center" vertical="center"/>
    </xf>
    <xf numFmtId="3" fontId="27" fillId="0" borderId="12" xfId="6" applyNumberFormat="1" applyFont="1" applyFill="1" applyBorder="1" applyAlignment="1">
      <alignment horizontal="center" vertical="center"/>
    </xf>
    <xf numFmtId="0" fontId="27" fillId="0" borderId="12" xfId="0" quotePrefix="1" applyFont="1" applyFill="1" applyBorder="1" applyAlignment="1">
      <alignment vertical="top"/>
    </xf>
    <xf numFmtId="0" fontId="28" fillId="0" borderId="3" xfId="6" applyNumberFormat="1" applyFont="1" applyFill="1" applyBorder="1" applyAlignment="1">
      <alignment horizontal="left" vertical="top" wrapText="1"/>
    </xf>
    <xf numFmtId="0" fontId="28" fillId="0" borderId="10" xfId="6" applyNumberFormat="1" applyFont="1" applyFill="1" applyBorder="1" applyAlignment="1">
      <alignment horizontal="left" vertical="top" wrapText="1"/>
    </xf>
    <xf numFmtId="0" fontId="27" fillId="0" borderId="5" xfId="0" quotePrefix="1" applyFont="1" applyFill="1" applyBorder="1" applyAlignment="1">
      <alignment vertical="top"/>
    </xf>
    <xf numFmtId="169" fontId="28" fillId="0" borderId="5" xfId="1" quotePrefix="1" applyNumberFormat="1" applyFont="1" applyFill="1" applyBorder="1" applyAlignment="1">
      <alignment horizontal="center" vertical="center"/>
    </xf>
    <xf numFmtId="3" fontId="27" fillId="0" borderId="5" xfId="6" applyNumberFormat="1" applyFont="1" applyFill="1" applyBorder="1" applyAlignment="1">
      <alignment horizontal="center" vertical="center"/>
    </xf>
    <xf numFmtId="49" fontId="28" fillId="0" borderId="4" xfId="6" applyNumberFormat="1" applyFont="1" applyFill="1" applyBorder="1" applyAlignment="1">
      <alignment horizontal="center" vertical="center"/>
    </xf>
    <xf numFmtId="49" fontId="28" fillId="0" borderId="2" xfId="6" applyNumberFormat="1" applyFont="1" applyFill="1" applyBorder="1" applyAlignment="1">
      <alignment horizontal="center" vertical="center"/>
    </xf>
    <xf numFmtId="49" fontId="28" fillId="0" borderId="1" xfId="6" applyNumberFormat="1" applyFont="1" applyFill="1" applyBorder="1" applyAlignment="1">
      <alignment horizontal="center" vertical="center"/>
    </xf>
    <xf numFmtId="49" fontId="26" fillId="0" borderId="4" xfId="6" applyNumberFormat="1" applyFont="1" applyFill="1" applyBorder="1" applyAlignment="1">
      <alignment horizontal="center" vertical="center"/>
    </xf>
    <xf numFmtId="0" fontId="26" fillId="0" borderId="4" xfId="6" applyNumberFormat="1" applyFont="1" applyFill="1" applyBorder="1" applyAlignment="1">
      <alignment horizontal="center" vertical="center"/>
    </xf>
    <xf numFmtId="49" fontId="28" fillId="0" borderId="6" xfId="8" applyNumberFormat="1" applyFont="1" applyFill="1" applyBorder="1" applyAlignment="1">
      <alignment horizontal="center" vertical="center"/>
    </xf>
    <xf numFmtId="0" fontId="28" fillId="0" borderId="7" xfId="6" applyNumberFormat="1" applyFont="1" applyFill="1" applyBorder="1" applyAlignment="1">
      <alignment horizontal="center" vertical="center" wrapText="1"/>
    </xf>
    <xf numFmtId="0" fontId="28" fillId="0" borderId="4" xfId="8" quotePrefix="1" applyNumberFormat="1" applyFont="1" applyFill="1" applyBorder="1" applyAlignment="1">
      <alignment horizontal="center" vertical="center"/>
    </xf>
    <xf numFmtId="49" fontId="28" fillId="0" borderId="8" xfId="8" applyNumberFormat="1" applyFont="1" applyFill="1" applyBorder="1" applyAlignment="1">
      <alignment horizontal="center" vertical="center"/>
    </xf>
    <xf numFmtId="0" fontId="28" fillId="0" borderId="8" xfId="6" applyNumberFormat="1" applyFont="1" applyFill="1" applyBorder="1" applyAlignment="1">
      <alignment horizontal="left" vertical="center" wrapText="1"/>
    </xf>
    <xf numFmtId="0" fontId="28" fillId="0" borderId="9" xfId="6" applyNumberFormat="1" applyFont="1" applyFill="1" applyBorder="1" applyAlignment="1">
      <alignment horizontal="left" vertical="center" wrapText="1"/>
    </xf>
    <xf numFmtId="0" fontId="28" fillId="0" borderId="9" xfId="6" applyNumberFormat="1" applyFont="1" applyFill="1" applyBorder="1" applyAlignment="1">
      <alignment horizontal="center" vertical="center" wrapText="1"/>
    </xf>
    <xf numFmtId="0" fontId="28" fillId="0" borderId="11" xfId="8" quotePrefix="1" applyNumberFormat="1" applyFont="1" applyFill="1" applyBorder="1" applyAlignment="1">
      <alignment horizontal="center" vertical="center"/>
    </xf>
    <xf numFmtId="49" fontId="28" fillId="0" borderId="3" xfId="8" applyNumberFormat="1" applyFont="1" applyFill="1" applyBorder="1" applyAlignment="1">
      <alignment horizontal="center" vertical="center"/>
    </xf>
    <xf numFmtId="0" fontId="28" fillId="0" borderId="3" xfId="6" applyNumberFormat="1" applyFont="1" applyFill="1" applyBorder="1" applyAlignment="1">
      <alignment horizontal="left" vertical="center" wrapText="1"/>
    </xf>
    <xf numFmtId="0" fontId="28" fillId="0" borderId="10" xfId="6" applyNumberFormat="1" applyFont="1" applyFill="1" applyBorder="1" applyAlignment="1">
      <alignment horizontal="left" vertical="center" wrapText="1"/>
    </xf>
    <xf numFmtId="0" fontId="28" fillId="0" borderId="10" xfId="6" applyNumberFormat="1" applyFont="1" applyFill="1" applyBorder="1" applyAlignment="1">
      <alignment horizontal="center" vertical="center" wrapText="1"/>
    </xf>
    <xf numFmtId="0" fontId="27" fillId="0" borderId="5" xfId="0" quotePrefix="1" applyFont="1" applyFill="1" applyBorder="1" applyAlignment="1"/>
    <xf numFmtId="0" fontId="28" fillId="0" borderId="5" xfId="8" quotePrefix="1" applyNumberFormat="1" applyFont="1" applyFill="1" applyBorder="1" applyAlignment="1">
      <alignment horizontal="center" vertical="center"/>
    </xf>
    <xf numFmtId="0" fontId="36" fillId="0" borderId="4" xfId="6" applyNumberFormat="1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top"/>
    </xf>
    <xf numFmtId="2" fontId="28" fillId="0" borderId="4" xfId="4" applyNumberFormat="1" applyFont="1" applyFill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166" fontId="28" fillId="0" borderId="4" xfId="10" applyNumberFormat="1" applyFont="1" applyFill="1" applyBorder="1" applyAlignment="1">
      <alignment horizontal="center" vertical="center" wrapText="1"/>
    </xf>
    <xf numFmtId="166" fontId="28" fillId="0" borderId="4" xfId="3" applyNumberFormat="1" applyFont="1" applyFill="1" applyBorder="1" applyAlignment="1">
      <alignment horizontal="center" vertical="center"/>
    </xf>
    <xf numFmtId="49" fontId="26" fillId="0" borderId="4" xfId="3" applyNumberFormat="1" applyFont="1" applyFill="1" applyBorder="1" applyAlignment="1">
      <alignment horizontal="center" vertical="center"/>
    </xf>
    <xf numFmtId="3" fontId="28" fillId="0" borderId="4" xfId="11" applyNumberFormat="1" applyFont="1" applyFill="1" applyBorder="1" applyAlignment="1">
      <alignment horizontal="center" vertical="center"/>
    </xf>
    <xf numFmtId="0" fontId="28" fillId="0" borderId="12" xfId="11" applyNumberFormat="1" applyFont="1" applyFill="1" applyBorder="1" applyAlignment="1">
      <alignment horizontal="center" vertical="center"/>
    </xf>
    <xf numFmtId="0" fontId="28" fillId="0" borderId="2" xfId="6" applyNumberFormat="1" applyFont="1" applyFill="1" applyBorder="1" applyAlignment="1">
      <alignment horizontal="left" vertical="top" wrapText="1"/>
    </xf>
    <xf numFmtId="0" fontId="28" fillId="0" borderId="1" xfId="6" applyNumberFormat="1" applyFont="1" applyFill="1" applyBorder="1" applyAlignment="1">
      <alignment horizontal="left" vertical="top" wrapText="1"/>
    </xf>
    <xf numFmtId="41" fontId="28" fillId="0" borderId="4" xfId="1" applyFont="1" applyFill="1" applyBorder="1" applyAlignment="1">
      <alignment horizontal="center" vertical="center"/>
    </xf>
    <xf numFmtId="0" fontId="26" fillId="0" borderId="4" xfId="8" applyNumberFormat="1" applyFont="1" applyFill="1" applyBorder="1" applyAlignment="1">
      <alignment horizontal="center" vertical="top"/>
    </xf>
    <xf numFmtId="0" fontId="26" fillId="0" borderId="4" xfId="6" applyNumberFormat="1" applyFont="1" applyFill="1" applyBorder="1" applyAlignment="1">
      <alignment horizontal="center" vertical="center" wrapText="1"/>
    </xf>
    <xf numFmtId="0" fontId="34" fillId="0" borderId="5" xfId="6" applyNumberFormat="1" applyFont="1" applyFill="1" applyBorder="1" applyAlignment="1">
      <alignment horizontal="center" vertical="center" wrapText="1"/>
    </xf>
    <xf numFmtId="3" fontId="28" fillId="0" borderId="5" xfId="6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 wrapText="1"/>
    </xf>
    <xf numFmtId="0" fontId="34" fillId="0" borderId="4" xfId="6" applyNumberFormat="1" applyFont="1" applyFill="1" applyBorder="1" applyAlignment="1">
      <alignment horizontal="center" vertical="center" wrapText="1"/>
    </xf>
    <xf numFmtId="0" fontId="28" fillId="0" borderId="4" xfId="0" quotePrefix="1" applyNumberFormat="1" applyFont="1" applyFill="1" applyBorder="1" applyAlignment="1">
      <alignment horizontal="center" vertical="center" wrapText="1"/>
    </xf>
    <xf numFmtId="0" fontId="34" fillId="2" borderId="12" xfId="6" applyNumberFormat="1" applyFont="1" applyFill="1" applyBorder="1" applyAlignment="1">
      <alignment horizontal="center" vertical="center" wrapText="1"/>
    </xf>
    <xf numFmtId="0" fontId="28" fillId="0" borderId="4" xfId="0" applyNumberFormat="1" applyFont="1" applyFill="1" applyBorder="1" applyAlignment="1">
      <alignment horizontal="center" vertical="center" wrapText="1"/>
    </xf>
    <xf numFmtId="0" fontId="34" fillId="0" borderId="8" xfId="6" applyNumberFormat="1" applyFont="1" applyFill="1" applyBorder="1" applyAlignment="1">
      <alignment horizontal="left" vertical="top" wrapText="1"/>
    </xf>
    <xf numFmtId="0" fontId="34" fillId="0" borderId="9" xfId="6" applyNumberFormat="1" applyFont="1" applyFill="1" applyBorder="1" applyAlignment="1">
      <alignment horizontal="left" vertical="top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28" fillId="2" borderId="12" xfId="3" applyFont="1" applyFill="1" applyBorder="1" applyAlignment="1">
      <alignment horizontal="center" vertical="center"/>
    </xf>
    <xf numFmtId="0" fontId="31" fillId="0" borderId="12" xfId="0" quotePrefix="1" applyFont="1" applyFill="1" applyBorder="1" applyAlignment="1">
      <alignment vertical="top"/>
    </xf>
    <xf numFmtId="0" fontId="34" fillId="0" borderId="3" xfId="6" applyNumberFormat="1" applyFont="1" applyFill="1" applyBorder="1" applyAlignment="1">
      <alignment horizontal="left" vertical="top" wrapText="1"/>
    </xf>
    <xf numFmtId="0" fontId="34" fillId="0" borderId="10" xfId="6" applyNumberFormat="1" applyFont="1" applyFill="1" applyBorder="1" applyAlignment="1">
      <alignment horizontal="left" vertical="top" wrapText="1"/>
    </xf>
    <xf numFmtId="0" fontId="34" fillId="2" borderId="5" xfId="6" applyNumberFormat="1" applyFont="1" applyFill="1" applyBorder="1" applyAlignment="1">
      <alignment horizontal="center" vertical="center" wrapText="1"/>
    </xf>
    <xf numFmtId="0" fontId="31" fillId="0" borderId="5" xfId="0" quotePrefix="1" applyFont="1" applyFill="1" applyBorder="1" applyAlignment="1">
      <alignment vertical="top"/>
    </xf>
    <xf numFmtId="0" fontId="28" fillId="0" borderId="5" xfId="0" applyNumberFormat="1" applyFont="1" applyFill="1" applyBorder="1" applyAlignment="1">
      <alignment horizontal="center" vertical="center" wrapText="1"/>
    </xf>
    <xf numFmtId="0" fontId="28" fillId="0" borderId="11" xfId="8" applyNumberFormat="1" applyFont="1" applyFill="1" applyBorder="1" applyAlignment="1">
      <alignment vertical="top" wrapText="1"/>
    </xf>
    <xf numFmtId="0" fontId="28" fillId="0" borderId="5" xfId="8" applyNumberFormat="1" applyFont="1" applyFill="1" applyBorder="1" applyAlignment="1">
      <alignment vertical="center" wrapText="1"/>
    </xf>
    <xf numFmtId="0" fontId="28" fillId="0" borderId="12" xfId="8" applyNumberFormat="1" applyFont="1" applyFill="1" applyBorder="1" applyAlignment="1">
      <alignment vertical="center" wrapText="1"/>
    </xf>
    <xf numFmtId="0" fontId="28" fillId="0" borderId="12" xfId="1" applyNumberFormat="1" applyFont="1" applyFill="1" applyBorder="1" applyAlignment="1">
      <alignment horizontal="center" vertical="center" wrapText="1"/>
    </xf>
    <xf numFmtId="0" fontId="28" fillId="2" borderId="4" xfId="3" applyFont="1" applyFill="1" applyBorder="1" applyAlignment="1">
      <alignment horizontal="center" vertical="top"/>
    </xf>
    <xf numFmtId="0" fontId="28" fillId="2" borderId="4" xfId="6" applyNumberFormat="1" applyFont="1" applyFill="1" applyBorder="1" applyAlignment="1">
      <alignment horizontal="center" vertical="center"/>
    </xf>
    <xf numFmtId="0" fontId="28" fillId="2" borderId="11" xfId="6" applyNumberFormat="1" applyFont="1" applyFill="1" applyBorder="1" applyAlignment="1">
      <alignment horizontal="center" vertical="center"/>
    </xf>
    <xf numFmtId="0" fontId="28" fillId="2" borderId="12" xfId="6" quotePrefix="1" applyNumberFormat="1" applyFont="1" applyFill="1" applyBorder="1" applyAlignment="1">
      <alignment horizontal="center" vertical="center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2" borderId="12" xfId="6" applyNumberFormat="1" applyFont="1" applyFill="1" applyBorder="1" applyAlignment="1">
      <alignment horizontal="center" vertical="center"/>
    </xf>
    <xf numFmtId="0" fontId="28" fillId="2" borderId="12" xfId="3" applyFont="1" applyFill="1" applyBorder="1" applyAlignment="1">
      <alignment horizontal="center" vertical="top"/>
    </xf>
    <xf numFmtId="0" fontId="28" fillId="0" borderId="9" xfId="8" applyNumberFormat="1" applyFont="1" applyFill="1" applyBorder="1" applyAlignment="1">
      <alignment vertical="top" wrapText="1"/>
    </xf>
    <xf numFmtId="0" fontId="28" fillId="2" borderId="5" xfId="3" applyFont="1" applyFill="1" applyBorder="1" applyAlignment="1">
      <alignment horizontal="center" vertical="top"/>
    </xf>
    <xf numFmtId="0" fontId="28" fillId="0" borderId="10" xfId="8" applyNumberFormat="1" applyFont="1" applyFill="1" applyBorder="1" applyAlignment="1">
      <alignment vertical="top" wrapText="1"/>
    </xf>
    <xf numFmtId="0" fontId="28" fillId="0" borderId="8" xfId="5" quotePrefix="1" applyFont="1" applyFill="1" applyBorder="1" applyAlignment="1">
      <alignment vertical="top" wrapText="1"/>
    </xf>
    <xf numFmtId="0" fontId="28" fillId="0" borderId="9" xfId="5" quotePrefix="1" applyFont="1" applyFill="1" applyBorder="1" applyAlignment="1">
      <alignment vertical="top" wrapText="1"/>
    </xf>
    <xf numFmtId="0" fontId="28" fillId="0" borderId="3" xfId="5" quotePrefix="1" applyFont="1" applyFill="1" applyBorder="1" applyAlignment="1">
      <alignment vertical="top" wrapText="1"/>
    </xf>
    <xf numFmtId="0" fontId="28" fillId="0" borderId="10" xfId="5" quotePrefix="1" applyFont="1" applyFill="1" applyBorder="1" applyAlignment="1">
      <alignment vertical="top" wrapText="1"/>
    </xf>
    <xf numFmtId="0" fontId="28" fillId="0" borderId="2" xfId="3" applyFont="1" applyFill="1" applyBorder="1" applyAlignment="1">
      <alignment horizontal="left" vertical="center"/>
    </xf>
    <xf numFmtId="0" fontId="28" fillId="0" borderId="1" xfId="3" applyFont="1" applyFill="1" applyBorder="1" applyAlignment="1">
      <alignment vertical="center" wrapText="1"/>
    </xf>
    <xf numFmtId="0" fontId="27" fillId="0" borderId="12" xfId="0" applyFont="1" applyBorder="1" applyAlignment="1"/>
    <xf numFmtId="0" fontId="26" fillId="0" borderId="12" xfId="8" applyNumberFormat="1" applyFont="1" applyFill="1" applyBorder="1" applyAlignment="1">
      <alignment vertical="top" wrapText="1"/>
    </xf>
    <xf numFmtId="0" fontId="28" fillId="0" borderId="12" xfId="3" applyFont="1" applyFill="1" applyBorder="1" applyAlignment="1">
      <alignment horizontal="center" vertical="center" wrapText="1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vertical="top" wrapText="1"/>
    </xf>
    <xf numFmtId="0" fontId="28" fillId="0" borderId="9" xfId="3" applyFont="1" applyFill="1" applyBorder="1" applyAlignment="1">
      <alignment vertical="top" wrapText="1"/>
    </xf>
    <xf numFmtId="0" fontId="28" fillId="0" borderId="3" xfId="3" applyFont="1" applyFill="1" applyBorder="1" applyAlignment="1">
      <alignment vertical="top" wrapText="1"/>
    </xf>
    <xf numFmtId="0" fontId="28" fillId="0" borderId="10" xfId="3" applyFont="1" applyFill="1" applyBorder="1" applyAlignment="1">
      <alignment vertical="top" wrapText="1"/>
    </xf>
    <xf numFmtId="3" fontId="28" fillId="0" borderId="12" xfId="3" applyNumberFormat="1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6" fillId="2" borderId="4" xfId="4" quotePrefix="1" applyFont="1" applyFill="1" applyBorder="1" applyAlignment="1">
      <alignment horizontal="center" vertical="center" wrapText="1"/>
    </xf>
    <xf numFmtId="0" fontId="27" fillId="0" borderId="4" xfId="0" applyFont="1" applyBorder="1"/>
    <xf numFmtId="4" fontId="28" fillId="0" borderId="5" xfId="3" applyNumberFormat="1" applyFont="1" applyFill="1" applyBorder="1" applyAlignment="1">
      <alignment horizontal="center" vertical="center"/>
    </xf>
    <xf numFmtId="0" fontId="26" fillId="2" borderId="4" xfId="4" applyFont="1" applyFill="1" applyBorder="1" applyAlignment="1">
      <alignment horizontal="center" vertical="center" wrapText="1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12" xfId="3" applyFont="1" applyFill="1" applyBorder="1" applyAlignment="1">
      <alignment horizontal="center" vertical="top"/>
    </xf>
    <xf numFmtId="0" fontId="26" fillId="2" borderId="11" xfId="4" applyFont="1" applyFill="1" applyBorder="1" applyAlignment="1">
      <alignment horizontal="center" vertical="center" wrapText="1"/>
    </xf>
    <xf numFmtId="0" fontId="28" fillId="0" borderId="5" xfId="3" applyFont="1" applyFill="1" applyBorder="1" applyAlignment="1">
      <alignment horizontal="center" vertical="top"/>
    </xf>
    <xf numFmtId="0" fontId="28" fillId="0" borderId="4" xfId="3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4" xfId="3" applyFont="1" applyFill="1" applyBorder="1" applyAlignment="1">
      <alignment horizontal="center" vertical="center"/>
    </xf>
    <xf numFmtId="3" fontId="28" fillId="0" borderId="11" xfId="3" applyNumberFormat="1" applyFont="1" applyFill="1" applyBorder="1" applyAlignment="1">
      <alignment horizontal="center" vertical="center"/>
    </xf>
    <xf numFmtId="2" fontId="28" fillId="0" borderId="11" xfId="3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28" fillId="0" borderId="11" xfId="3" quotePrefix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1" xfId="5" quotePrefix="1" applyFont="1" applyFill="1" applyBorder="1" applyAlignment="1">
      <alignment horizontal="center" vertical="center"/>
    </xf>
    <xf numFmtId="0" fontId="28" fillId="0" borderId="12" xfId="5" quotePrefix="1" applyFont="1" applyFill="1" applyBorder="1" applyAlignment="1">
      <alignment horizontal="center" vertical="center"/>
    </xf>
    <xf numFmtId="0" fontId="28" fillId="0" borderId="5" xfId="5" quotePrefix="1" applyFont="1" applyFill="1" applyBorder="1" applyAlignment="1">
      <alignment horizontal="center" vertical="center"/>
    </xf>
    <xf numFmtId="0" fontId="28" fillId="0" borderId="11" xfId="5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2" fontId="34" fillId="0" borderId="5" xfId="3" applyNumberFormat="1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center"/>
    </xf>
    <xf numFmtId="0" fontId="34" fillId="0" borderId="12" xfId="3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0" fontId="34" fillId="0" borderId="11" xfId="3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/>
    </xf>
    <xf numFmtId="0" fontId="34" fillId="0" borderId="5" xfId="3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2" fontId="28" fillId="0" borderId="11" xfId="3" quotePrefix="1" applyNumberFormat="1" applyFont="1" applyFill="1" applyBorder="1" applyAlignment="1">
      <alignment horizontal="center" vertical="center"/>
    </xf>
    <xf numFmtId="2" fontId="28" fillId="0" borderId="5" xfId="3" quotePrefix="1" applyNumberFormat="1" applyFont="1" applyFill="1" applyBorder="1" applyAlignment="1">
      <alignment horizontal="center" vertical="center"/>
    </xf>
    <xf numFmtId="2" fontId="34" fillId="0" borderId="11" xfId="3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0" borderId="11" xfId="0" quotePrefix="1" applyNumberFormat="1" applyFont="1" applyFill="1" applyBorder="1" applyAlignment="1">
      <alignment horizontal="center" vertical="center" wrapText="1"/>
    </xf>
    <xf numFmtId="0" fontId="28" fillId="0" borderId="12" xfId="0" quotePrefix="1" applyNumberFormat="1" applyFont="1" applyFill="1" applyBorder="1" applyAlignment="1">
      <alignment horizontal="center" vertical="center" wrapText="1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0" fontId="28" fillId="0" borderId="11" xfId="9" quotePrefix="1" applyNumberFormat="1" applyFont="1" applyFill="1" applyBorder="1" applyAlignment="1">
      <alignment horizontal="center" vertical="center"/>
    </xf>
    <xf numFmtId="0" fontId="28" fillId="0" borderId="12" xfId="9" quotePrefix="1" applyNumberFormat="1" applyFont="1" applyFill="1" applyBorder="1" applyAlignment="1">
      <alignment horizontal="center" vertical="center"/>
    </xf>
    <xf numFmtId="0" fontId="28" fillId="0" borderId="5" xfId="9" quotePrefix="1" applyNumberFormat="1" applyFont="1" applyFill="1" applyBorder="1" applyAlignment="1">
      <alignment horizontal="center" vertical="center"/>
    </xf>
    <xf numFmtId="0" fontId="28" fillId="0" borderId="4" xfId="6" applyNumberFormat="1" applyFont="1" applyFill="1" applyBorder="1" applyAlignment="1">
      <alignment horizontal="center" vertical="center"/>
    </xf>
    <xf numFmtId="41" fontId="28" fillId="0" borderId="11" xfId="1" applyFont="1" applyFill="1" applyBorder="1" applyAlignment="1">
      <alignment horizontal="center" vertical="center" wrapText="1"/>
    </xf>
    <xf numFmtId="41" fontId="28" fillId="0" borderId="5" xfId="1" applyFont="1" applyFill="1" applyBorder="1" applyAlignment="1">
      <alignment horizontal="center" vertical="center" wrapText="1"/>
    </xf>
    <xf numFmtId="2" fontId="28" fillId="0" borderId="11" xfId="0" applyNumberFormat="1" applyFont="1" applyFill="1" applyBorder="1" applyAlignment="1">
      <alignment horizontal="center" vertical="center" wrapText="1"/>
    </xf>
    <xf numFmtId="2" fontId="28" fillId="0" borderId="12" xfId="0" applyNumberFormat="1" applyFont="1" applyFill="1" applyBorder="1" applyAlignment="1">
      <alignment horizontal="center" vertical="center" wrapText="1"/>
    </xf>
    <xf numFmtId="2" fontId="28" fillId="0" borderId="5" xfId="0" applyNumberFormat="1" applyFont="1" applyFill="1" applyBorder="1" applyAlignment="1">
      <alignment horizontal="center" vertical="center" wrapText="1"/>
    </xf>
    <xf numFmtId="0" fontId="28" fillId="0" borderId="12" xfId="1" applyNumberFormat="1" applyFont="1" applyFill="1" applyBorder="1" applyAlignment="1">
      <alignment horizontal="center" vertical="center" wrapText="1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12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 wrapText="1"/>
    </xf>
    <xf numFmtId="0" fontId="28" fillId="0" borderId="5" xfId="0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5" xfId="3" applyFont="1" applyFill="1" applyBorder="1" applyAlignment="1">
      <alignment horizontal="center" vertical="center"/>
    </xf>
    <xf numFmtId="0" fontId="12" fillId="0" borderId="11" xfId="3" quotePrefix="1" applyFont="1" applyFill="1" applyBorder="1" applyAlignment="1">
      <alignment horizontal="center" vertical="center"/>
    </xf>
    <xf numFmtId="0" fontId="12" fillId="0" borderId="12" xfId="3" quotePrefix="1" applyFont="1" applyFill="1" applyBorder="1" applyAlignment="1">
      <alignment horizontal="center" vertical="center"/>
    </xf>
    <xf numFmtId="0" fontId="12" fillId="0" borderId="5" xfId="3" quotePrefix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15" fillId="0" borderId="11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2" fillId="0" borderId="11" xfId="0" quotePrefix="1" applyFont="1" applyFill="1" applyBorder="1" applyAlignment="1">
      <alignment horizontal="center" vertical="center" wrapText="1"/>
    </xf>
    <xf numFmtId="0" fontId="12" fillId="0" borderId="12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vertical="top" wrapText="1"/>
    </xf>
    <xf numFmtId="0" fontId="12" fillId="0" borderId="11" xfId="0" quotePrefix="1" applyFont="1" applyFill="1" applyBorder="1" applyAlignment="1">
      <alignment horizontal="center" vertical="center"/>
    </xf>
    <xf numFmtId="0" fontId="12" fillId="0" borderId="12" xfId="0" quotePrefix="1" applyFont="1" applyFill="1" applyBorder="1" applyAlignment="1">
      <alignment horizontal="center" vertical="center"/>
    </xf>
    <xf numFmtId="0" fontId="12" fillId="0" borderId="5" xfId="0" quotePrefix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vertical="center" wrapText="1"/>
    </xf>
    <xf numFmtId="0" fontId="28" fillId="0" borderId="9" xfId="3" applyFont="1" applyFill="1" applyBorder="1" applyAlignment="1">
      <alignment vertical="center" wrapText="1"/>
    </xf>
    <xf numFmtId="0" fontId="34" fillId="4" borderId="4" xfId="3" applyFont="1" applyFill="1" applyBorder="1" applyAlignment="1">
      <alignment horizontal="center" vertical="center"/>
    </xf>
    <xf numFmtId="0" fontId="27" fillId="5" borderId="5" xfId="0" applyFont="1" applyFill="1" applyBorder="1"/>
    <xf numFmtId="3" fontId="28" fillId="5" borderId="12" xfId="3" quotePrefix="1" applyNumberFormat="1" applyFont="1" applyFill="1" applyBorder="1" applyAlignment="1">
      <alignment horizontal="center" vertical="center"/>
    </xf>
    <xf numFmtId="2" fontId="34" fillId="5" borderId="12" xfId="3" applyNumberFormat="1" applyFont="1" applyFill="1" applyBorder="1" applyAlignment="1">
      <alignment horizontal="center" vertical="center"/>
    </xf>
    <xf numFmtId="0" fontId="28" fillId="5" borderId="12" xfId="3" quotePrefix="1" applyFont="1" applyFill="1" applyBorder="1" applyAlignment="1">
      <alignment horizontal="center" vertical="center"/>
    </xf>
    <xf numFmtId="0" fontId="28" fillId="5" borderId="4" xfId="9" quotePrefix="1" applyNumberFormat="1" applyFont="1" applyFill="1" applyBorder="1" applyAlignment="1">
      <alignment horizontal="center" vertical="center"/>
    </xf>
    <xf numFmtId="0" fontId="28" fillId="5" borderId="4" xfId="0" applyNumberFormat="1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/>
    </xf>
    <xf numFmtId="2" fontId="28" fillId="5" borderId="11" xfId="3" quotePrefix="1" applyNumberFormat="1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/>
    </xf>
    <xf numFmtId="0" fontId="28" fillId="5" borderId="4" xfId="5" quotePrefix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0" fontId="28" fillId="0" borderId="8" xfId="5" quotePrefix="1" applyFont="1" applyFill="1" applyBorder="1" applyAlignment="1">
      <alignment horizontal="center" vertical="center"/>
    </xf>
    <xf numFmtId="0" fontId="28" fillId="0" borderId="3" xfId="5" quotePrefix="1" applyFont="1" applyFill="1" applyBorder="1" applyAlignment="1">
      <alignment horizontal="center" vertical="center"/>
    </xf>
    <xf numFmtId="0" fontId="12" fillId="5" borderId="12" xfId="3" applyFont="1" applyFill="1" applyBorder="1" applyAlignment="1">
      <alignment horizontal="center" vertical="center"/>
    </xf>
    <xf numFmtId="0" fontId="12" fillId="5" borderId="5" xfId="3" quotePrefix="1" applyFont="1" applyFill="1" applyBorder="1" applyAlignment="1">
      <alignment horizontal="center" vertical="center"/>
    </xf>
    <xf numFmtId="0" fontId="12" fillId="5" borderId="4" xfId="3" quotePrefix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2" fillId="5" borderId="11" xfId="3" quotePrefix="1" applyFont="1" applyFill="1" applyBorder="1" applyAlignment="1">
      <alignment horizontal="center" vertical="center"/>
    </xf>
    <xf numFmtId="0" fontId="15" fillId="5" borderId="12" xfId="0" applyFont="1" applyFill="1" applyBorder="1"/>
    <xf numFmtId="0" fontId="15" fillId="5" borderId="5" xfId="0" applyFont="1" applyFill="1" applyBorder="1"/>
    <xf numFmtId="37" fontId="12" fillId="0" borderId="4" xfId="3" quotePrefix="1" applyNumberFormat="1" applyFont="1" applyFill="1" applyBorder="1" applyAlignment="1">
      <alignment horizontal="center" vertical="center"/>
    </xf>
    <xf numFmtId="39" fontId="12" fillId="5" borderId="4" xfId="3" quotePrefix="1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3" fontId="28" fillId="5" borderId="5" xfId="6" applyNumberFormat="1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2" fontId="34" fillId="0" borderId="5" xfId="3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0" fontId="28" fillId="0" borderId="4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5" xfId="5" applyFont="1" applyFill="1" applyBorder="1" applyAlignment="1">
      <alignment horizontal="center" vertical="center"/>
    </xf>
    <xf numFmtId="0" fontId="12" fillId="0" borderId="5" xfId="5" quotePrefix="1" applyFont="1" applyFill="1" applyBorder="1" applyAlignment="1">
      <alignment horizontal="center" vertical="center"/>
    </xf>
    <xf numFmtId="3" fontId="34" fillId="3" borderId="12" xfId="1" applyNumberFormat="1" applyFont="1" applyFill="1" applyBorder="1" applyAlignment="1">
      <alignment horizontal="center" vertical="center"/>
    </xf>
    <xf numFmtId="3" fontId="34" fillId="3" borderId="12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8" fillId="0" borderId="11" xfId="3" quotePrefix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2" fontId="12" fillId="0" borderId="5" xfId="3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12" xfId="3" applyFont="1" applyFill="1" applyBorder="1" applyAlignment="1">
      <alignment vertical="top" wrapText="1"/>
    </xf>
    <xf numFmtId="3" fontId="12" fillId="0" borderId="5" xfId="3" applyNumberFormat="1" applyFont="1" applyFill="1" applyBorder="1" applyAlignment="1">
      <alignment horizontal="center" vertical="center"/>
    </xf>
    <xf numFmtId="4" fontId="28" fillId="0" borderId="12" xfId="3" quotePrefix="1" applyNumberFormat="1" applyFont="1" applyFill="1" applyBorder="1" applyAlignment="1">
      <alignment horizontal="center" vertical="center"/>
    </xf>
    <xf numFmtId="4" fontId="28" fillId="0" borderId="5" xfId="3" quotePrefix="1" applyNumberFormat="1" applyFont="1" applyFill="1" applyBorder="1" applyAlignment="1">
      <alignment horizontal="center" vertical="center"/>
    </xf>
    <xf numFmtId="3" fontId="28" fillId="0" borderId="5" xfId="11" applyNumberFormat="1" applyFont="1" applyFill="1" applyBorder="1" applyAlignment="1">
      <alignment horizontal="center" vertical="center"/>
    </xf>
    <xf numFmtId="0" fontId="34" fillId="0" borderId="1" xfId="3" applyFont="1" applyFill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center"/>
    </xf>
    <xf numFmtId="0" fontId="28" fillId="0" borderId="1" xfId="14" quotePrefix="1" applyFont="1" applyFill="1" applyBorder="1" applyAlignment="1">
      <alignment horizontal="center" vertical="center"/>
    </xf>
    <xf numFmtId="168" fontId="28" fillId="0" borderId="4" xfId="3" applyNumberFormat="1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6" fillId="2" borderId="4" xfId="4" quotePrefix="1" applyFont="1" applyFill="1" applyBorder="1" applyAlignment="1">
      <alignment horizontal="center" vertical="center" wrapText="1"/>
    </xf>
    <xf numFmtId="0" fontId="27" fillId="0" borderId="4" xfId="0" applyFont="1" applyBorder="1"/>
    <xf numFmtId="0" fontId="28" fillId="0" borderId="4" xfId="5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2" fontId="34" fillId="0" borderId="5" xfId="3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/>
    </xf>
    <xf numFmtId="2" fontId="28" fillId="0" borderId="12" xfId="4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2" fontId="28" fillId="0" borderId="12" xfId="7" applyNumberFormat="1" applyFont="1" applyFill="1" applyBorder="1" applyAlignment="1">
      <alignment horizontal="center" vertical="center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0" borderId="12" xfId="6" applyNumberFormat="1" applyFont="1" applyFill="1" applyBorder="1" applyAlignment="1">
      <alignment horizontal="center" vertical="center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2" fontId="28" fillId="0" borderId="12" xfId="6" applyNumberFormat="1" applyFont="1" applyFill="1" applyBorder="1" applyAlignment="1">
      <alignment horizontal="center" vertical="center"/>
    </xf>
    <xf numFmtId="3" fontId="28" fillId="0" borderId="12" xfId="9" applyNumberFormat="1" applyFont="1" applyFill="1" applyBorder="1" applyAlignment="1">
      <alignment horizontal="center" vertical="center"/>
    </xf>
    <xf numFmtId="1" fontId="28" fillId="0" borderId="12" xfId="7" applyNumberFormat="1" applyFont="1" applyFill="1" applyBorder="1" applyAlignment="1">
      <alignment horizontal="center" vertical="center"/>
    </xf>
    <xf numFmtId="0" fontId="28" fillId="0" borderId="4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28" fillId="0" borderId="12" xfId="11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 wrapText="1"/>
    </xf>
    <xf numFmtId="0" fontId="28" fillId="0" borderId="12" xfId="1" applyNumberFormat="1" applyFont="1" applyFill="1" applyBorder="1" applyAlignment="1">
      <alignment horizontal="center" vertical="center" wrapText="1"/>
    </xf>
    <xf numFmtId="0" fontId="28" fillId="2" borderId="12" xfId="6" applyNumberFormat="1" applyFont="1" applyFill="1" applyBorder="1" applyAlignment="1">
      <alignment horizontal="center" vertical="center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2" fontId="12" fillId="0" borderId="11" xfId="3" applyNumberFormat="1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2" fontId="12" fillId="0" borderId="5" xfId="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12" fillId="0" borderId="12" xfId="5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0" fontId="12" fillId="0" borderId="5" xfId="5" quotePrefix="1" applyFont="1" applyFill="1" applyBorder="1" applyAlignment="1">
      <alignment horizontal="center" vertical="center"/>
    </xf>
    <xf numFmtId="0" fontId="17" fillId="0" borderId="12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12" fillId="0" borderId="5" xfId="0" quotePrefix="1" applyFont="1" applyFill="1" applyBorder="1" applyAlignment="1">
      <alignment horizontal="center" vertical="center" wrapText="1"/>
    </xf>
    <xf numFmtId="1" fontId="15" fillId="0" borderId="12" xfId="0" applyNumberFormat="1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 wrapText="1"/>
    </xf>
    <xf numFmtId="3" fontId="12" fillId="0" borderId="12" xfId="5" applyNumberFormat="1" applyFont="1" applyFill="1" applyBorder="1" applyAlignment="1">
      <alignment horizontal="center" vertical="center"/>
    </xf>
    <xf numFmtId="0" fontId="12" fillId="0" borderId="12" xfId="12" applyFont="1" applyFill="1" applyBorder="1" applyAlignment="1">
      <alignment horizontal="center" vertical="center" wrapText="1"/>
    </xf>
    <xf numFmtId="39" fontId="17" fillId="0" borderId="12" xfId="1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vertical="top" wrapText="1"/>
    </xf>
    <xf numFmtId="0" fontId="15" fillId="0" borderId="12" xfId="6" applyNumberFormat="1" applyFont="1" applyFill="1" applyBorder="1" applyAlignment="1">
      <alignment horizontal="center" vertical="center"/>
    </xf>
    <xf numFmtId="0" fontId="12" fillId="0" borderId="12" xfId="9" applyNumberFormat="1" applyFont="1" applyFill="1" applyBorder="1" applyAlignment="1">
      <alignment horizontal="center" vertical="center"/>
    </xf>
    <xf numFmtId="168" fontId="12" fillId="0" borderId="12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vertical="center"/>
    </xf>
    <xf numFmtId="0" fontId="12" fillId="0" borderId="12" xfId="3" applyFont="1" applyFill="1" applyBorder="1" applyAlignment="1">
      <alignment vertical="center"/>
    </xf>
    <xf numFmtId="4" fontId="12" fillId="0" borderId="12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 wrapText="1"/>
    </xf>
    <xf numFmtId="3" fontId="15" fillId="0" borderId="5" xfId="1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4" xfId="5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4" fontId="34" fillId="0" borderId="12" xfId="3" applyNumberFormat="1" applyFont="1" applyFill="1" applyBorder="1" applyAlignment="1">
      <alignment horizontal="center" vertical="center"/>
    </xf>
    <xf numFmtId="0" fontId="28" fillId="0" borderId="6" xfId="3" applyFont="1" applyFill="1" applyBorder="1" applyAlignment="1">
      <alignment vertical="top" wrapText="1"/>
    </xf>
    <xf numFmtId="0" fontId="28" fillId="0" borderId="7" xfId="3" applyFont="1" applyFill="1" applyBorder="1" applyAlignment="1">
      <alignment vertical="top" wrapText="1"/>
    </xf>
    <xf numFmtId="0" fontId="28" fillId="0" borderId="8" xfId="3" applyFont="1" applyFill="1" applyBorder="1" applyAlignment="1">
      <alignment vertical="top" wrapText="1"/>
    </xf>
    <xf numFmtId="0" fontId="28" fillId="0" borderId="9" xfId="3" applyFont="1" applyFill="1" applyBorder="1" applyAlignment="1">
      <alignment vertical="top" wrapText="1"/>
    </xf>
    <xf numFmtId="3" fontId="28" fillId="0" borderId="11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 wrapText="1"/>
    </xf>
    <xf numFmtId="0" fontId="28" fillId="0" borderId="4" xfId="5" applyFont="1" applyFill="1" applyBorder="1" applyAlignment="1">
      <alignment horizontal="center" vertical="center"/>
    </xf>
    <xf numFmtId="0" fontId="28" fillId="0" borderId="11" xfId="3" quotePrefix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 wrapText="1"/>
    </xf>
    <xf numFmtId="4" fontId="28" fillId="0" borderId="11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top"/>
    </xf>
    <xf numFmtId="0" fontId="28" fillId="0" borderId="9" xfId="5" applyFont="1" applyFill="1" applyBorder="1" applyAlignment="1">
      <alignment vertical="top" wrapText="1"/>
    </xf>
    <xf numFmtId="0" fontId="28" fillId="0" borderId="8" xfId="5" quotePrefix="1" applyFont="1" applyFill="1" applyBorder="1" applyAlignment="1">
      <alignment horizontal="center" vertical="top"/>
    </xf>
    <xf numFmtId="0" fontId="27" fillId="0" borderId="12" xfId="0" applyFont="1" applyFill="1" applyBorder="1" applyAlignment="1">
      <alignment horizontal="center" vertical="center" wrapText="1"/>
    </xf>
    <xf numFmtId="0" fontId="28" fillId="0" borderId="8" xfId="5" quotePrefix="1" applyFont="1" applyFill="1" applyBorder="1" applyAlignment="1">
      <alignment vertical="top"/>
    </xf>
    <xf numFmtId="0" fontId="28" fillId="0" borderId="11" xfId="4" applyFont="1" applyFill="1" applyBorder="1" applyAlignment="1">
      <alignment horizontal="center" vertical="top"/>
    </xf>
    <xf numFmtId="0" fontId="28" fillId="0" borderId="5" xfId="0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vertical="top" wrapText="1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5" xfId="3" quotePrefix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3" fontId="12" fillId="0" borderId="12" xfId="6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vertical="center"/>
    </xf>
    <xf numFmtId="0" fontId="28" fillId="0" borderId="12" xfId="3" applyFont="1" applyFill="1" applyBorder="1" applyAlignment="1">
      <alignment horizontal="center" vertical="top" wrapText="1"/>
    </xf>
    <xf numFmtId="0" fontId="28" fillId="0" borderId="11" xfId="5" quotePrefix="1" applyFont="1" applyFill="1" applyBorder="1" applyAlignment="1">
      <alignment horizontal="center" vertical="top"/>
    </xf>
    <xf numFmtId="49" fontId="28" fillId="0" borderId="11" xfId="3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wrapText="1"/>
    </xf>
    <xf numFmtId="0" fontId="33" fillId="0" borderId="11" xfId="0" applyFont="1" applyBorder="1" applyAlignment="1">
      <alignment wrapText="1"/>
    </xf>
    <xf numFmtId="0" fontId="28" fillId="0" borderId="12" xfId="1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wrapText="1"/>
    </xf>
    <xf numFmtId="0" fontId="9" fillId="2" borderId="11" xfId="4" applyFont="1" applyFill="1" applyBorder="1" applyAlignment="1">
      <alignment horizontal="center" vertical="center"/>
    </xf>
    <xf numFmtId="0" fontId="9" fillId="2" borderId="11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4" xfId="4" quotePrefix="1" applyFont="1" applyFill="1" applyBorder="1" applyAlignment="1">
      <alignment horizontal="center" vertical="center"/>
    </xf>
    <xf numFmtId="0" fontId="9" fillId="2" borderId="4" xfId="4" quotePrefix="1" applyFont="1" applyFill="1" applyBorder="1" applyAlignment="1">
      <alignment horizontal="center" vertical="center" wrapText="1"/>
    </xf>
    <xf numFmtId="0" fontId="9" fillId="0" borderId="4" xfId="4" quotePrefix="1" applyFont="1" applyFill="1" applyBorder="1" applyAlignment="1">
      <alignment horizontal="center" vertical="center" wrapText="1"/>
    </xf>
    <xf numFmtId="0" fontId="39" fillId="2" borderId="4" xfId="3" applyFont="1" applyFill="1" applyBorder="1" applyAlignment="1">
      <alignment horizontal="center" vertical="center"/>
    </xf>
    <xf numFmtId="0" fontId="39" fillId="0" borderId="4" xfId="3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41" fillId="0" borderId="4" xfId="4" applyFont="1" applyFill="1" applyBorder="1" applyAlignment="1">
      <alignment vertical="center" wrapText="1"/>
    </xf>
    <xf numFmtId="0" fontId="9" fillId="0" borderId="4" xfId="3" applyFont="1" applyFill="1" applyBorder="1" applyAlignment="1">
      <alignment horizontal="center" vertical="top"/>
    </xf>
    <xf numFmtId="0" fontId="9" fillId="0" borderId="4" xfId="3" applyFont="1" applyFill="1" applyBorder="1" applyAlignment="1">
      <alignment horizontal="center" vertical="center"/>
    </xf>
    <xf numFmtId="0" fontId="42" fillId="0" borderId="11" xfId="0" applyFont="1" applyBorder="1"/>
    <xf numFmtId="0" fontId="39" fillId="0" borderId="11" xfId="3" quotePrefix="1" applyFont="1" applyFill="1" applyBorder="1" applyAlignment="1">
      <alignment horizontal="center" vertical="center"/>
    </xf>
    <xf numFmtId="0" fontId="42" fillId="0" borderId="12" xfId="0" applyFont="1" applyBorder="1"/>
    <xf numFmtId="0" fontId="39" fillId="0" borderId="12" xfId="3" quotePrefix="1" applyFont="1" applyFill="1" applyBorder="1" applyAlignment="1">
      <alignment horizontal="center" vertical="center"/>
    </xf>
    <xf numFmtId="0" fontId="39" fillId="0" borderId="12" xfId="3" applyFont="1" applyFill="1" applyBorder="1" applyAlignment="1">
      <alignment horizontal="center" vertical="center"/>
    </xf>
    <xf numFmtId="0" fontId="42" fillId="0" borderId="5" xfId="0" applyFont="1" applyBorder="1"/>
    <xf numFmtId="0" fontId="39" fillId="0" borderId="5" xfId="3" quotePrefix="1" applyFont="1" applyFill="1" applyBorder="1" applyAlignment="1">
      <alignment horizontal="center" vertical="center"/>
    </xf>
    <xf numFmtId="0" fontId="39" fillId="0" borderId="12" xfId="3" applyFont="1" applyFill="1" applyBorder="1" applyAlignment="1">
      <alignment horizontal="center" vertical="top"/>
    </xf>
    <xf numFmtId="0" fontId="39" fillId="0" borderId="8" xfId="3" applyFont="1" applyFill="1" applyBorder="1" applyAlignment="1">
      <alignment vertical="top" wrapText="1"/>
    </xf>
    <xf numFmtId="0" fontId="39" fillId="0" borderId="9" xfId="3" applyFont="1" applyFill="1" applyBorder="1" applyAlignment="1">
      <alignment vertical="top" wrapText="1"/>
    </xf>
    <xf numFmtId="0" fontId="43" fillId="0" borderId="12" xfId="0" applyFont="1" applyBorder="1"/>
    <xf numFmtId="0" fontId="42" fillId="0" borderId="12" xfId="0" applyFont="1" applyFill="1" applyBorder="1"/>
    <xf numFmtId="2" fontId="39" fillId="0" borderId="12" xfId="3" applyNumberFormat="1" applyFont="1" applyFill="1" applyBorder="1" applyAlignment="1">
      <alignment horizontal="center" vertical="center"/>
    </xf>
    <xf numFmtId="0" fontId="42" fillId="0" borderId="12" xfId="0" quotePrefix="1" applyFont="1" applyBorder="1"/>
    <xf numFmtId="4" fontId="39" fillId="0" borderId="5" xfId="3" applyNumberFormat="1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top"/>
    </xf>
    <xf numFmtId="0" fontId="39" fillId="0" borderId="3" xfId="3" applyFont="1" applyFill="1" applyBorder="1" applyAlignment="1">
      <alignment vertical="top" wrapText="1"/>
    </xf>
    <xf numFmtId="0" fontId="39" fillId="0" borderId="10" xfId="3" applyFont="1" applyFill="1" applyBorder="1" applyAlignment="1">
      <alignment vertical="top" wrapText="1"/>
    </xf>
    <xf numFmtId="0" fontId="42" fillId="0" borderId="5" xfId="0" quotePrefix="1" applyFont="1" applyBorder="1"/>
    <xf numFmtId="0" fontId="42" fillId="0" borderId="5" xfId="0" applyFont="1" applyFill="1" applyBorder="1"/>
    <xf numFmtId="0" fontId="39" fillId="0" borderId="12" xfId="3" applyFont="1" applyFill="1" applyBorder="1" applyAlignment="1">
      <alignment horizontal="center" vertical="center" wrapText="1"/>
    </xf>
    <xf numFmtId="0" fontId="39" fillId="0" borderId="5" xfId="3" applyFont="1" applyFill="1" applyBorder="1" applyAlignment="1">
      <alignment horizontal="center" vertical="center" wrapText="1"/>
    </xf>
    <xf numFmtId="0" fontId="42" fillId="0" borderId="11" xfId="0" applyFont="1" applyBorder="1" applyAlignment="1">
      <alignment wrapText="1"/>
    </xf>
    <xf numFmtId="0" fontId="42" fillId="0" borderId="12" xfId="0" quotePrefix="1" applyFont="1" applyBorder="1" applyAlignment="1">
      <alignment wrapText="1"/>
    </xf>
    <xf numFmtId="0" fontId="39" fillId="0" borderId="4" xfId="3" applyFont="1" applyFill="1" applyBorder="1" applyAlignment="1">
      <alignment horizontal="center" vertical="center" wrapText="1"/>
    </xf>
    <xf numFmtId="0" fontId="42" fillId="0" borderId="4" xfId="0" applyFont="1" applyBorder="1"/>
    <xf numFmtId="0" fontId="42" fillId="0" borderId="4" xfId="0" applyFont="1" applyFill="1" applyBorder="1"/>
    <xf numFmtId="0" fontId="42" fillId="0" borderId="0" xfId="0" applyFont="1"/>
    <xf numFmtId="0" fontId="42" fillId="0" borderId="0" xfId="0" applyFont="1" applyFill="1"/>
    <xf numFmtId="0" fontId="42" fillId="0" borderId="0" xfId="0" applyFont="1" applyAlignment="1">
      <alignment horizontal="center"/>
    </xf>
    <xf numFmtId="0" fontId="42" fillId="0" borderId="0" xfId="0" applyFont="1" applyFill="1" applyAlignment="1">
      <alignment horizontal="center"/>
    </xf>
    <xf numFmtId="0" fontId="6" fillId="0" borderId="12" xfId="0" quotePrefix="1" applyFont="1" applyFill="1" applyBorder="1"/>
    <xf numFmtId="0" fontId="6" fillId="0" borderId="5" xfId="0" quotePrefix="1" applyFont="1" applyFill="1" applyBorder="1"/>
    <xf numFmtId="0" fontId="16" fillId="0" borderId="12" xfId="0" applyFont="1" applyFill="1" applyBorder="1"/>
    <xf numFmtId="0" fontId="28" fillId="0" borderId="4" xfId="3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3" xfId="3" applyFont="1" applyFill="1" applyBorder="1" applyAlignment="1">
      <alignment vertical="top" wrapText="1"/>
    </xf>
    <xf numFmtId="0" fontId="28" fillId="0" borderId="10" xfId="3" applyFont="1" applyFill="1" applyBorder="1" applyAlignment="1">
      <alignment vertical="top" wrapText="1"/>
    </xf>
    <xf numFmtId="0" fontId="28" fillId="0" borderId="7" xfId="0" applyFont="1" applyFill="1" applyBorder="1" applyAlignment="1">
      <alignment vertical="top" wrapText="1"/>
    </xf>
    <xf numFmtId="0" fontId="27" fillId="0" borderId="4" xfId="0" applyFont="1" applyBorder="1"/>
    <xf numFmtId="0" fontId="28" fillId="0" borderId="5" xfId="3" quotePrefix="1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 wrapText="1"/>
    </xf>
    <xf numFmtId="2" fontId="34" fillId="0" borderId="12" xfId="3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top"/>
    </xf>
    <xf numFmtId="2" fontId="34" fillId="0" borderId="11" xfId="3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0" fontId="28" fillId="0" borderId="4" xfId="4" applyFont="1" applyFill="1" applyBorder="1" applyAlignment="1">
      <alignment horizontal="center" vertical="top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/>
    </xf>
    <xf numFmtId="0" fontId="28" fillId="0" borderId="11" xfId="3" quotePrefix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6" fillId="2" borderId="4" xfId="4" quotePrefix="1" applyFont="1" applyFill="1" applyBorder="1" applyAlignment="1">
      <alignment horizontal="center" vertical="center" wrapText="1"/>
    </xf>
    <xf numFmtId="0" fontId="28" fillId="0" borderId="4" xfId="5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horizontal="left" vertical="center" wrapText="1"/>
    </xf>
    <xf numFmtId="0" fontId="28" fillId="0" borderId="9" xfId="3" applyFont="1" applyFill="1" applyBorder="1" applyAlignment="1">
      <alignment horizontal="left" vertical="center" wrapText="1"/>
    </xf>
    <xf numFmtId="0" fontId="28" fillId="0" borderId="12" xfId="5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2" fontId="34" fillId="0" borderId="5" xfId="3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4" applyNumberFormat="1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4" fontId="28" fillId="0" borderId="4" xfId="3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2" fontId="28" fillId="0" borderId="5" xfId="0" applyNumberFormat="1" applyFont="1" applyFill="1" applyBorder="1" applyAlignment="1">
      <alignment horizontal="center" vertical="center"/>
    </xf>
    <xf numFmtId="0" fontId="28" fillId="0" borderId="11" xfId="4" applyNumberFormat="1" applyFont="1" applyFill="1" applyBorder="1" applyAlignment="1">
      <alignment horizontal="center" vertical="center"/>
    </xf>
    <xf numFmtId="0" fontId="28" fillId="0" borderId="12" xfId="4" applyNumberFormat="1" applyFont="1" applyFill="1" applyBorder="1" applyAlignment="1">
      <alignment horizontal="center" vertical="center"/>
    </xf>
    <xf numFmtId="0" fontId="28" fillId="0" borderId="5" xfId="4" applyNumberFormat="1" applyFont="1" applyFill="1" applyBorder="1" applyAlignment="1">
      <alignment horizontal="center" vertical="center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0" borderId="12" xfId="0" quotePrefix="1" applyNumberFormat="1" applyFont="1" applyFill="1" applyBorder="1" applyAlignment="1">
      <alignment horizontal="center" vertical="center" wrapText="1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0" fontId="28" fillId="0" borderId="4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12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center"/>
    </xf>
    <xf numFmtId="0" fontId="39" fillId="0" borderId="4" xfId="3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2" fontId="12" fillId="0" borderId="5" xfId="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2" fillId="0" borderId="11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5" xfId="5" quotePrefix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5" xfId="0" quotePrefix="1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vertical="top" wrapText="1"/>
    </xf>
    <xf numFmtId="0" fontId="12" fillId="0" borderId="12" xfId="9" applyNumberFormat="1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165" fontId="28" fillId="0" borderId="12" xfId="3" applyNumberFormat="1" applyFont="1" applyFill="1" applyBorder="1" applyAlignment="1">
      <alignment horizontal="center" vertical="center"/>
    </xf>
    <xf numFmtId="1" fontId="27" fillId="0" borderId="5" xfId="2" applyNumberFormat="1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/>
    </xf>
    <xf numFmtId="167" fontId="12" fillId="0" borderId="5" xfId="3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2" fontId="17" fillId="0" borderId="5" xfId="3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41" fontId="28" fillId="0" borderId="12" xfId="1" applyFont="1" applyFill="1" applyBorder="1" applyAlignment="1">
      <alignment horizontal="center" vertical="center"/>
    </xf>
    <xf numFmtId="41" fontId="34" fillId="0" borderId="12" xfId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2" fontId="28" fillId="0" borderId="11" xfId="3" applyNumberFormat="1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4" fontId="28" fillId="0" borderId="4" xfId="3" applyNumberFormat="1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0" fontId="10" fillId="2" borderId="4" xfId="4" quotePrefix="1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41" fontId="27" fillId="0" borderId="12" xfId="1" applyFont="1" applyFill="1" applyBorder="1" applyAlignment="1">
      <alignment vertical="top" wrapText="1"/>
    </xf>
    <xf numFmtId="41" fontId="27" fillId="0" borderId="5" xfId="1" applyFont="1" applyFill="1" applyBorder="1" applyAlignment="1">
      <alignment vertical="top" wrapText="1"/>
    </xf>
    <xf numFmtId="41" fontId="27" fillId="0" borderId="12" xfId="1" applyFont="1" applyFill="1" applyBorder="1" applyAlignment="1">
      <alignment wrapText="1"/>
    </xf>
    <xf numFmtId="41" fontId="27" fillId="0" borderId="5" xfId="1" applyFont="1" applyFill="1" applyBorder="1" applyAlignment="1">
      <alignment wrapText="1"/>
    </xf>
    <xf numFmtId="41" fontId="27" fillId="0" borderId="12" xfId="1" applyFont="1" applyFill="1" applyBorder="1"/>
    <xf numFmtId="41" fontId="28" fillId="0" borderId="12" xfId="1" quotePrefix="1" applyFont="1" applyFill="1" applyBorder="1" applyAlignment="1">
      <alignment horizontal="center" vertical="center"/>
    </xf>
    <xf numFmtId="41" fontId="28" fillId="0" borderId="5" xfId="1" applyFont="1" applyFill="1" applyBorder="1" applyAlignment="1">
      <alignment horizontal="center" vertical="center"/>
    </xf>
    <xf numFmtId="41" fontId="28" fillId="0" borderId="5" xfId="1" quotePrefix="1" applyFont="1" applyFill="1" applyBorder="1" applyAlignment="1">
      <alignment horizontal="center" vertical="center"/>
    </xf>
    <xf numFmtId="41" fontId="27" fillId="0" borderId="5" xfId="1" applyFont="1" applyFill="1" applyBorder="1"/>
    <xf numFmtId="0" fontId="27" fillId="0" borderId="12" xfId="0" quotePrefix="1" applyFont="1" applyBorder="1" applyAlignment="1">
      <alignment vertical="top"/>
    </xf>
    <xf numFmtId="41" fontId="27" fillId="0" borderId="5" xfId="1" applyFont="1" applyFill="1" applyBorder="1" applyAlignment="1">
      <alignment horizontal="right" vertical="center" wrapText="1"/>
    </xf>
    <xf numFmtId="41" fontId="31" fillId="0" borderId="12" xfId="1" applyFont="1" applyFill="1" applyBorder="1"/>
    <xf numFmtId="41" fontId="31" fillId="0" borderId="5" xfId="1" applyFont="1" applyFill="1" applyBorder="1"/>
    <xf numFmtId="41" fontId="27" fillId="0" borderId="12" xfId="1" applyFont="1" applyFill="1" applyBorder="1" applyAlignment="1">
      <alignment vertical="center" wrapText="1"/>
    </xf>
    <xf numFmtId="41" fontId="27" fillId="0" borderId="5" xfId="1" applyFont="1" applyFill="1" applyBorder="1" applyAlignment="1">
      <alignment vertical="center" wrapText="1"/>
    </xf>
    <xf numFmtId="3" fontId="27" fillId="0" borderId="12" xfId="0" applyNumberFormat="1" applyFont="1" applyFill="1" applyBorder="1" applyAlignment="1">
      <alignment vertical="center" wrapText="1"/>
    </xf>
    <xf numFmtId="3" fontId="27" fillId="0" borderId="5" xfId="0" applyNumberFormat="1" applyFont="1" applyFill="1" applyBorder="1" applyAlignment="1">
      <alignment vertical="center" wrapText="1"/>
    </xf>
    <xf numFmtId="41" fontId="31" fillId="0" borderId="12" xfId="1" applyFont="1" applyFill="1" applyBorder="1" applyAlignment="1">
      <alignment vertical="center"/>
    </xf>
    <xf numFmtId="41" fontId="31" fillId="0" borderId="5" xfId="1" applyFont="1" applyFill="1" applyBorder="1" applyAlignment="1">
      <alignment vertical="center"/>
    </xf>
    <xf numFmtId="166" fontId="28" fillId="0" borderId="12" xfId="1" applyNumberFormat="1" applyFont="1" applyFill="1" applyBorder="1" applyAlignment="1">
      <alignment horizontal="center" vertical="center"/>
    </xf>
    <xf numFmtId="166" fontId="27" fillId="0" borderId="12" xfId="1" applyNumberFormat="1" applyFont="1" applyFill="1" applyBorder="1"/>
    <xf numFmtId="41" fontId="28" fillId="0" borderId="12" xfId="1" applyNumberFormat="1" applyFont="1" applyFill="1" applyBorder="1" applyAlignment="1">
      <alignment horizontal="center" vertical="center"/>
    </xf>
    <xf numFmtId="41" fontId="27" fillId="0" borderId="5" xfId="1" applyNumberFormat="1" applyFont="1" applyFill="1" applyBorder="1"/>
    <xf numFmtId="41" fontId="27" fillId="0" borderId="12" xfId="1" applyNumberFormat="1" applyFont="1" applyFill="1" applyBorder="1"/>
    <xf numFmtId="166" fontId="27" fillId="0" borderId="12" xfId="1" applyNumberFormat="1" applyFont="1" applyFill="1" applyBorder="1" applyAlignment="1">
      <alignment vertical="center" wrapText="1"/>
    </xf>
    <xf numFmtId="41" fontId="28" fillId="0" borderId="5" xfId="1" applyNumberFormat="1" applyFont="1" applyFill="1" applyBorder="1" applyAlignment="1">
      <alignment horizontal="center" vertical="center"/>
    </xf>
    <xf numFmtId="41" fontId="27" fillId="0" borderId="5" xfId="1" applyNumberFormat="1" applyFont="1" applyFill="1" applyBorder="1" applyAlignment="1">
      <alignment vertical="center" wrapText="1"/>
    </xf>
    <xf numFmtId="166" fontId="27" fillId="0" borderId="12" xfId="1" applyNumberFormat="1" applyFont="1" applyFill="1" applyBorder="1" applyAlignment="1">
      <alignment wrapText="1"/>
    </xf>
    <xf numFmtId="2" fontId="27" fillId="0" borderId="12" xfId="0" applyNumberFormat="1" applyFont="1" applyFill="1" applyBorder="1" applyAlignment="1">
      <alignment horizontal="center" vertical="center"/>
    </xf>
    <xf numFmtId="168" fontId="28" fillId="0" borderId="12" xfId="3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 wrapText="1"/>
    </xf>
    <xf numFmtId="2" fontId="12" fillId="0" borderId="12" xfId="3" applyNumberFormat="1" applyFont="1" applyFill="1" applyBorder="1" applyAlignment="1">
      <alignment horizontal="center" vertical="center"/>
    </xf>
    <xf numFmtId="0" fontId="10" fillId="2" borderId="4" xfId="4" quotePrefix="1" applyFont="1" applyFill="1" applyBorder="1" applyAlignment="1">
      <alignment horizontal="center" vertical="center" wrapText="1"/>
    </xf>
    <xf numFmtId="0" fontId="12" fillId="0" borderId="8" xfId="3" applyFont="1" applyFill="1" applyBorder="1" applyAlignment="1">
      <alignment vertical="top" wrapText="1"/>
    </xf>
    <xf numFmtId="0" fontId="12" fillId="0" borderId="9" xfId="3" applyFont="1" applyFill="1" applyBorder="1" applyAlignment="1">
      <alignment vertical="top" wrapText="1"/>
    </xf>
    <xf numFmtId="0" fontId="12" fillId="0" borderId="12" xfId="3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top"/>
    </xf>
    <xf numFmtId="0" fontId="12" fillId="0" borderId="5" xfId="3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vertical="center"/>
    </xf>
    <xf numFmtId="4" fontId="12" fillId="0" borderId="5" xfId="3" applyNumberFormat="1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left" vertical="center" wrapText="1"/>
    </xf>
    <xf numFmtId="171" fontId="28" fillId="0" borderId="12" xfId="16" applyNumberFormat="1" applyFont="1" applyFill="1" applyBorder="1" applyAlignment="1">
      <alignment horizontal="center" vertical="center"/>
    </xf>
    <xf numFmtId="171" fontId="27" fillId="0" borderId="12" xfId="16" applyNumberFormat="1" applyFont="1" applyFill="1" applyBorder="1"/>
    <xf numFmtId="171" fontId="27" fillId="0" borderId="5" xfId="16" applyNumberFormat="1" applyFont="1" applyFill="1" applyBorder="1"/>
    <xf numFmtId="171" fontId="28" fillId="0" borderId="5" xfId="16" applyNumberFormat="1" applyFont="1" applyFill="1" applyBorder="1" applyAlignment="1">
      <alignment horizontal="center" vertical="center"/>
    </xf>
    <xf numFmtId="171" fontId="27" fillId="0" borderId="12" xfId="16" applyNumberFormat="1" applyFont="1" applyFill="1" applyBorder="1" applyAlignment="1">
      <alignment vertical="center"/>
    </xf>
    <xf numFmtId="171" fontId="27" fillId="0" borderId="5" xfId="16" applyNumberFormat="1" applyFont="1" applyFill="1" applyBorder="1" applyAlignment="1">
      <alignment vertical="center"/>
    </xf>
    <xf numFmtId="171" fontId="39" fillId="0" borderId="5" xfId="16" applyNumberFormat="1" applyFont="1" applyFill="1" applyBorder="1" applyAlignment="1">
      <alignment horizontal="center" vertical="center"/>
    </xf>
    <xf numFmtId="171" fontId="42" fillId="0" borderId="12" xfId="16" applyNumberFormat="1" applyFont="1" applyFill="1" applyBorder="1"/>
    <xf numFmtId="171" fontId="42" fillId="0" borderId="5" xfId="16" applyNumberFormat="1" applyFont="1" applyFill="1" applyBorder="1"/>
    <xf numFmtId="171" fontId="39" fillId="0" borderId="12" xfId="16" applyNumberFormat="1" applyFont="1" applyFill="1" applyBorder="1" applyAlignment="1">
      <alignment horizontal="center" vertical="center"/>
    </xf>
    <xf numFmtId="4" fontId="39" fillId="0" borderId="12" xfId="3" applyNumberFormat="1" applyFont="1" applyFill="1" applyBorder="1" applyAlignment="1">
      <alignment horizontal="center" vertical="center"/>
    </xf>
    <xf numFmtId="171" fontId="42" fillId="0" borderId="12" xfId="16" applyNumberFormat="1" applyFont="1" applyFill="1" applyBorder="1" applyAlignment="1">
      <alignment vertical="center"/>
    </xf>
    <xf numFmtId="171" fontId="12" fillId="0" borderId="12" xfId="16" applyNumberFormat="1" applyFont="1" applyFill="1" applyBorder="1" applyAlignment="1">
      <alignment horizontal="center" vertical="center"/>
    </xf>
    <xf numFmtId="171" fontId="18" fillId="0" borderId="12" xfId="16" applyNumberFormat="1" applyFont="1" applyFill="1" applyBorder="1"/>
    <xf numFmtId="171" fontId="12" fillId="0" borderId="5" xfId="16" applyNumberFormat="1" applyFont="1" applyFill="1" applyBorder="1" applyAlignment="1">
      <alignment horizontal="center" vertical="center"/>
    </xf>
    <xf numFmtId="171" fontId="18" fillId="0" borderId="5" xfId="16" applyNumberFormat="1" applyFont="1" applyFill="1" applyBorder="1"/>
    <xf numFmtId="171" fontId="15" fillId="0" borderId="12" xfId="16" applyNumberFormat="1" applyFont="1" applyFill="1" applyBorder="1"/>
    <xf numFmtId="171" fontId="15" fillId="0" borderId="5" xfId="16" applyNumberFormat="1" applyFont="1" applyFill="1" applyBorder="1"/>
    <xf numFmtId="0" fontId="1" fillId="0" borderId="12" xfId="0" quotePrefix="1" applyFont="1" applyFill="1" applyBorder="1" applyAlignment="1">
      <alignment wrapText="1"/>
    </xf>
    <xf numFmtId="171" fontId="15" fillId="0" borderId="12" xfId="16" applyNumberFormat="1" applyFont="1" applyFill="1" applyBorder="1" applyAlignment="1">
      <alignment vertical="center"/>
    </xf>
    <xf numFmtId="171" fontId="15" fillId="0" borderId="5" xfId="16" applyNumberFormat="1" applyFont="1" applyFill="1" applyBorder="1" applyAlignment="1">
      <alignment vertical="center"/>
    </xf>
    <xf numFmtId="0" fontId="1" fillId="0" borderId="12" xfId="0" quotePrefix="1" applyFont="1" applyBorder="1" applyAlignment="1">
      <alignment wrapText="1"/>
    </xf>
    <xf numFmtId="171" fontId="18" fillId="0" borderId="12" xfId="16" applyNumberFormat="1" applyFont="1" applyFill="1" applyBorder="1" applyAlignment="1">
      <alignment vertical="center"/>
    </xf>
    <xf numFmtId="171" fontId="18" fillId="0" borderId="5" xfId="16" applyNumberFormat="1" applyFont="1" applyFill="1" applyBorder="1" applyAlignment="1">
      <alignment vertical="center"/>
    </xf>
    <xf numFmtId="1" fontId="27" fillId="0" borderId="4" xfId="2" quotePrefix="1" applyNumberFormat="1" applyFont="1" applyFill="1" applyBorder="1" applyAlignment="1">
      <alignment horizontal="center" vertical="center" wrapText="1"/>
    </xf>
    <xf numFmtId="0" fontId="28" fillId="0" borderId="12" xfId="16" applyNumberFormat="1" applyFont="1" applyFill="1" applyBorder="1" applyAlignment="1">
      <alignment horizontal="center" vertical="center"/>
    </xf>
    <xf numFmtId="0" fontId="27" fillId="0" borderId="12" xfId="16" applyNumberFormat="1" applyFont="1" applyFill="1" applyBorder="1" applyAlignment="1">
      <alignment horizontal="center" vertical="top" wrapText="1"/>
    </xf>
    <xf numFmtId="0" fontId="28" fillId="0" borderId="5" xfId="16" applyNumberFormat="1" applyFont="1" applyFill="1" applyBorder="1" applyAlignment="1">
      <alignment horizontal="center" vertical="center"/>
    </xf>
    <xf numFmtId="0" fontId="27" fillId="0" borderId="5" xfId="16" applyNumberFormat="1" applyFont="1" applyFill="1" applyBorder="1" applyAlignment="1">
      <alignment horizontal="center" vertical="top" wrapText="1"/>
    </xf>
    <xf numFmtId="3" fontId="12" fillId="0" borderId="12" xfId="12" applyNumberFormat="1" applyFont="1" applyFill="1" applyBorder="1" applyAlignment="1">
      <alignment horizontal="center" vertical="center" wrapText="1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 wrapText="1"/>
    </xf>
    <xf numFmtId="0" fontId="28" fillId="0" borderId="9" xfId="5" applyFont="1" applyFill="1" applyBorder="1" applyAlignment="1">
      <alignment vertical="top" wrapText="1"/>
    </xf>
    <xf numFmtId="0" fontId="28" fillId="0" borderId="8" xfId="5" quotePrefix="1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center"/>
    </xf>
    <xf numFmtId="0" fontId="28" fillId="0" borderId="11" xfId="4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top"/>
    </xf>
    <xf numFmtId="0" fontId="28" fillId="0" borderId="12" xfId="5" quotePrefix="1" applyFont="1" applyFill="1" applyBorder="1" applyAlignment="1">
      <alignment horizontal="center" vertical="top"/>
    </xf>
    <xf numFmtId="0" fontId="28" fillId="0" borderId="8" xfId="5" quotePrefix="1" applyFont="1" applyFill="1" applyBorder="1" applyAlignment="1">
      <alignment vertical="top"/>
    </xf>
    <xf numFmtId="0" fontId="10" fillId="2" borderId="4" xfId="4" quotePrefix="1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2" xfId="0" quotePrefix="1" applyFont="1" applyFill="1" applyBorder="1" applyAlignment="1">
      <alignment horizontal="center" vertical="center" wrapText="1"/>
    </xf>
    <xf numFmtId="3" fontId="12" fillId="0" borderId="12" xfId="5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vertical="top" wrapText="1"/>
    </xf>
    <xf numFmtId="0" fontId="12" fillId="0" borderId="12" xfId="9" applyNumberFormat="1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vertical="center"/>
    </xf>
    <xf numFmtId="0" fontId="1" fillId="0" borderId="12" xfId="0" quotePrefix="1" applyFont="1" applyBorder="1"/>
    <xf numFmtId="0" fontId="1" fillId="0" borderId="5" xfId="0" quotePrefix="1" applyFont="1" applyBorder="1"/>
    <xf numFmtId="41" fontId="15" fillId="0" borderId="12" xfId="1" applyFont="1" applyFill="1" applyBorder="1"/>
    <xf numFmtId="41" fontId="15" fillId="0" borderId="5" xfId="1" applyFont="1" applyFill="1" applyBorder="1"/>
    <xf numFmtId="166" fontId="12" fillId="0" borderId="12" xfId="1" applyNumberFormat="1" applyFont="1" applyFill="1" applyBorder="1" applyAlignment="1">
      <alignment horizontal="center" vertical="center"/>
    </xf>
    <xf numFmtId="0" fontId="12" fillId="0" borderId="12" xfId="1" applyNumberFormat="1" applyFont="1" applyFill="1" applyBorder="1" applyAlignment="1">
      <alignment horizontal="center" vertical="center" wrapText="1"/>
    </xf>
    <xf numFmtId="0" fontId="12" fillId="0" borderId="12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center" vertical="center"/>
    </xf>
    <xf numFmtId="166" fontId="15" fillId="0" borderId="12" xfId="1" applyNumberFormat="1" applyFont="1" applyFill="1" applyBorder="1"/>
    <xf numFmtId="0" fontId="18" fillId="0" borderId="12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20" fillId="0" borderId="5" xfId="1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166" fontId="12" fillId="0" borderId="12" xfId="1" applyNumberFormat="1" applyFont="1" applyFill="1" applyBorder="1" applyAlignment="1">
      <alignment vertical="center" wrapText="1"/>
    </xf>
    <xf numFmtId="0" fontId="28" fillId="0" borderId="12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 wrapText="1"/>
    </xf>
    <xf numFmtId="0" fontId="28" fillId="0" borderId="9" xfId="5" applyFont="1" applyFill="1" applyBorder="1" applyAlignment="1">
      <alignment vertical="top" wrapText="1"/>
    </xf>
    <xf numFmtId="0" fontId="28" fillId="0" borderId="8" xfId="5" quotePrefix="1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top"/>
    </xf>
    <xf numFmtId="0" fontId="28" fillId="0" borderId="12" xfId="5" applyFont="1" applyFill="1" applyBorder="1" applyAlignment="1">
      <alignment horizontal="center" vertical="top"/>
    </xf>
    <xf numFmtId="0" fontId="28" fillId="0" borderId="5" xfId="4" applyFont="1" applyFill="1" applyBorder="1" applyAlignment="1">
      <alignment horizontal="center" vertical="top"/>
    </xf>
    <xf numFmtId="0" fontId="28" fillId="0" borderId="9" xfId="0" applyFont="1" applyFill="1" applyBorder="1" applyAlignment="1">
      <alignment vertical="top" wrapText="1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0" fontId="28" fillId="0" borderId="5" xfId="4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 wrapText="1"/>
    </xf>
    <xf numFmtId="0" fontId="28" fillId="0" borderId="5" xfId="5" applyFont="1" applyFill="1" applyBorder="1" applyAlignment="1">
      <alignment horizontal="center" vertical="top"/>
    </xf>
    <xf numFmtId="4" fontId="27" fillId="0" borderId="4" xfId="6" applyNumberFormat="1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2" fontId="28" fillId="0" borderId="12" xfId="4" applyNumberFormat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6" fillId="2" borderId="4" xfId="4" quotePrefix="1" applyFont="1" applyFill="1" applyBorder="1" applyAlignment="1">
      <alignment horizontal="center" vertical="center" wrapText="1"/>
    </xf>
    <xf numFmtId="0" fontId="28" fillId="0" borderId="12" xfId="4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4" fontId="34" fillId="0" borderId="12" xfId="3" applyNumberFormat="1" applyFont="1" applyFill="1" applyBorder="1" applyAlignment="1">
      <alignment horizontal="center" vertical="center"/>
    </xf>
    <xf numFmtId="2" fontId="34" fillId="0" borderId="11" xfId="3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4" fontId="28" fillId="0" borderId="4" xfId="3" applyNumberFormat="1" applyFont="1" applyFill="1" applyBorder="1" applyAlignment="1">
      <alignment horizontal="center" vertical="center"/>
    </xf>
    <xf numFmtId="2" fontId="28" fillId="0" borderId="12" xfId="7" applyNumberFormat="1" applyFont="1" applyFill="1" applyBorder="1" applyAlignment="1">
      <alignment horizontal="center" vertical="center"/>
    </xf>
    <xf numFmtId="2" fontId="28" fillId="0" borderId="12" xfId="6" applyNumberFormat="1" applyFont="1" applyFill="1" applyBorder="1" applyAlignment="1">
      <alignment horizontal="center" vertical="center"/>
    </xf>
    <xf numFmtId="0" fontId="28" fillId="0" borderId="12" xfId="6" applyNumberFormat="1" applyFont="1" applyFill="1" applyBorder="1" applyAlignment="1">
      <alignment horizontal="center" vertical="center"/>
    </xf>
    <xf numFmtId="3" fontId="28" fillId="0" borderId="12" xfId="9" applyNumberFormat="1" applyFont="1" applyFill="1" applyBorder="1" applyAlignment="1">
      <alignment horizontal="center" vertical="center"/>
    </xf>
    <xf numFmtId="1" fontId="28" fillId="0" borderId="12" xfId="7" applyNumberFormat="1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8" fillId="0" borderId="4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28" fillId="0" borderId="12" xfId="11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 wrapText="1"/>
    </xf>
    <xf numFmtId="0" fontId="28" fillId="0" borderId="12" xfId="1" applyNumberFormat="1" applyFont="1" applyFill="1" applyBorder="1" applyAlignment="1">
      <alignment horizontal="center" vertical="center" wrapText="1"/>
    </xf>
    <xf numFmtId="0" fontId="28" fillId="2" borderId="12" xfId="6" applyNumberFormat="1" applyFont="1" applyFill="1" applyBorder="1" applyAlignment="1">
      <alignment horizontal="center" vertical="center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0" fontId="39" fillId="0" borderId="12" xfId="3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center"/>
    </xf>
    <xf numFmtId="2" fontId="39" fillId="0" borderId="12" xfId="3" applyNumberFormat="1" applyFont="1" applyFill="1" applyBorder="1" applyAlignment="1">
      <alignment horizontal="center" vertical="center"/>
    </xf>
    <xf numFmtId="0" fontId="39" fillId="0" borderId="4" xfId="3" applyFont="1" applyFill="1" applyBorder="1" applyAlignment="1">
      <alignment horizontal="center" vertical="center"/>
    </xf>
    <xf numFmtId="2" fontId="12" fillId="0" borderId="11" xfId="3" applyNumberFormat="1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0" fontId="10" fillId="2" borderId="4" xfId="4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2" fontId="12" fillId="0" borderId="12" xfId="5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0" fontId="17" fillId="0" borderId="12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" fontId="15" fillId="0" borderId="12" xfId="0" applyNumberFormat="1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3" fontId="12" fillId="0" borderId="12" xfId="5" applyNumberFormat="1" applyFont="1" applyFill="1" applyBorder="1" applyAlignment="1">
      <alignment horizontal="center" vertical="center"/>
    </xf>
    <xf numFmtId="0" fontId="27" fillId="0" borderId="4" xfId="0" applyFont="1" applyBorder="1"/>
    <xf numFmtId="0" fontId="12" fillId="0" borderId="12" xfId="12" applyFont="1" applyFill="1" applyBorder="1" applyAlignment="1">
      <alignment horizontal="center" vertical="center" wrapText="1"/>
    </xf>
    <xf numFmtId="0" fontId="12" fillId="0" borderId="5" xfId="3" applyFont="1" applyFill="1" applyBorder="1" applyAlignment="1">
      <alignment horizontal="center" vertical="center"/>
    </xf>
    <xf numFmtId="39" fontId="17" fillId="0" borderId="12" xfId="13" applyNumberFormat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vertical="center"/>
    </xf>
    <xf numFmtId="0" fontId="12" fillId="0" borderId="12" xfId="3" applyFont="1" applyFill="1" applyBorder="1" applyAlignment="1">
      <alignment vertical="center"/>
    </xf>
    <xf numFmtId="0" fontId="15" fillId="0" borderId="12" xfId="6" applyNumberFormat="1" applyFont="1" applyFill="1" applyBorder="1" applyAlignment="1">
      <alignment horizontal="center" vertical="center"/>
    </xf>
    <xf numFmtId="168" fontId="12" fillId="0" borderId="12" xfId="3" applyNumberFormat="1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4" fontId="28" fillId="0" borderId="4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2" fontId="12" fillId="0" borderId="5" xfId="3" applyNumberFormat="1" applyFont="1" applyFill="1" applyBorder="1" applyAlignment="1">
      <alignment horizontal="center" vertical="center"/>
    </xf>
    <xf numFmtId="0" fontId="12" fillId="0" borderId="4" xfId="6" applyNumberFormat="1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27" fillId="0" borderId="5" xfId="0" applyNumberFormat="1" applyFont="1" applyFill="1" applyBorder="1" applyAlignment="1">
      <alignment horizontal="center" vertical="center"/>
    </xf>
    <xf numFmtId="0" fontId="28" fillId="0" borderId="8" xfId="5" quotePrefix="1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top"/>
    </xf>
    <xf numFmtId="0" fontId="28" fillId="0" borderId="9" xfId="5" quotePrefix="1" applyFont="1" applyFill="1" applyBorder="1" applyAlignment="1">
      <alignment horizontal="center" vertical="top"/>
    </xf>
    <xf numFmtId="4" fontId="28" fillId="0" borderId="12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172" fontId="28" fillId="0" borderId="12" xfId="3" applyNumberFormat="1" applyFont="1" applyFill="1" applyBorder="1" applyAlignment="1">
      <alignment horizontal="center" vertical="center"/>
    </xf>
    <xf numFmtId="3" fontId="12" fillId="0" borderId="4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right" vertical="center"/>
    </xf>
    <xf numFmtId="3" fontId="28" fillId="0" borderId="5" xfId="3" applyNumberFormat="1" applyFont="1" applyFill="1" applyBorder="1" applyAlignment="1">
      <alignment horizontal="right" vertical="center"/>
    </xf>
    <xf numFmtId="4" fontId="28" fillId="0" borderId="12" xfId="3" applyNumberFormat="1" applyFont="1" applyFill="1" applyBorder="1" applyAlignment="1">
      <alignment horizontal="right" vertical="center"/>
    </xf>
    <xf numFmtId="0" fontId="28" fillId="5" borderId="11" xfId="3" applyFont="1" applyFill="1" applyBorder="1" applyAlignment="1">
      <alignment horizontal="center" vertical="center"/>
    </xf>
    <xf numFmtId="0" fontId="28" fillId="5" borderId="12" xfId="3" applyFont="1" applyFill="1" applyBorder="1" applyAlignment="1">
      <alignment horizontal="center" vertical="center"/>
    </xf>
    <xf numFmtId="0" fontId="28" fillId="5" borderId="5" xfId="3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12" xfId="3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2" fontId="28" fillId="0" borderId="12" xfId="3" quotePrefix="1" applyNumberFormat="1" applyFont="1" applyFill="1" applyBorder="1" applyAlignment="1">
      <alignment horizontal="center" vertical="center"/>
    </xf>
    <xf numFmtId="2" fontId="28" fillId="0" borderId="12" xfId="0" applyNumberFormat="1" applyFont="1" applyFill="1" applyBorder="1" applyAlignment="1">
      <alignment horizontal="center" vertical="center"/>
    </xf>
    <xf numFmtId="0" fontId="28" fillId="0" borderId="12" xfId="0" applyNumberFormat="1" applyFont="1" applyFill="1" applyBorder="1" applyAlignment="1">
      <alignment horizontal="center" vertical="center"/>
    </xf>
    <xf numFmtId="0" fontId="28" fillId="0" borderId="12" xfId="3" quotePrefix="1" applyFont="1" applyFill="1" applyBorder="1" applyAlignment="1">
      <alignment horizontal="center" vertical="center"/>
    </xf>
    <xf numFmtId="0" fontId="28" fillId="0" borderId="5" xfId="3" quotePrefix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8" fillId="0" borderId="11" xfId="3" quotePrefix="1" applyFont="1" applyFill="1" applyBorder="1" applyAlignment="1">
      <alignment horizontal="center" vertical="center"/>
    </xf>
    <xf numFmtId="2" fontId="28" fillId="0" borderId="11" xfId="3" applyNumberFormat="1" applyFont="1" applyFill="1" applyBorder="1" applyAlignment="1">
      <alignment horizontal="center" vertical="center"/>
    </xf>
    <xf numFmtId="2" fontId="28" fillId="0" borderId="12" xfId="3" applyNumberFormat="1" applyFont="1" applyFill="1" applyBorder="1" applyAlignment="1">
      <alignment horizontal="center" vertical="center"/>
    </xf>
    <xf numFmtId="2" fontId="28" fillId="0" borderId="5" xfId="3" applyNumberFormat="1" applyFont="1" applyFill="1" applyBorder="1" applyAlignment="1">
      <alignment horizontal="center" vertical="center"/>
    </xf>
    <xf numFmtId="0" fontId="34" fillId="0" borderId="12" xfId="3" applyNumberFormat="1" applyFont="1" applyFill="1" applyBorder="1" applyAlignment="1">
      <alignment horizontal="center" vertical="center"/>
    </xf>
    <xf numFmtId="2" fontId="34" fillId="0" borderId="12" xfId="3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0" fontId="28" fillId="0" borderId="12" xfId="4" applyFont="1" applyFill="1" applyBorder="1" applyAlignment="1">
      <alignment horizontal="center" vertical="top"/>
    </xf>
    <xf numFmtId="0" fontId="28" fillId="0" borderId="12" xfId="3" applyFont="1" applyFill="1" applyBorder="1" applyAlignment="1">
      <alignment horizontal="center" vertical="center" wrapText="1"/>
    </xf>
    <xf numFmtId="0" fontId="28" fillId="0" borderId="9" xfId="5" applyFont="1" applyFill="1" applyBorder="1" applyAlignment="1">
      <alignment vertical="top" wrapText="1"/>
    </xf>
    <xf numFmtId="0" fontId="28" fillId="0" borderId="8" xfId="5" quotePrefix="1" applyFont="1" applyFill="1" applyBorder="1" applyAlignment="1">
      <alignment horizontal="center" vertical="top"/>
    </xf>
    <xf numFmtId="0" fontId="27" fillId="0" borderId="11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27" fillId="0" borderId="12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vertical="top" wrapText="1"/>
    </xf>
    <xf numFmtId="0" fontId="28" fillId="0" borderId="12" xfId="5" quotePrefix="1" applyFont="1" applyFill="1" applyBorder="1" applyAlignment="1">
      <alignment horizontal="center" vertical="top"/>
    </xf>
    <xf numFmtId="0" fontId="28" fillId="0" borderId="12" xfId="5" applyFont="1" applyFill="1" applyBorder="1" applyAlignment="1">
      <alignment horizontal="center" vertical="top"/>
    </xf>
    <xf numFmtId="0" fontId="28" fillId="0" borderId="12" xfId="3" applyFont="1" applyFill="1" applyBorder="1" applyAlignment="1">
      <alignment horizontal="center" vertical="top"/>
    </xf>
    <xf numFmtId="0" fontId="28" fillId="0" borderId="8" xfId="5" applyFont="1" applyFill="1" applyBorder="1" applyAlignment="1">
      <alignment horizontal="left" vertical="top"/>
    </xf>
    <xf numFmtId="0" fontId="28" fillId="0" borderId="9" xfId="5" applyFont="1" applyFill="1" applyBorder="1" applyAlignment="1">
      <alignment horizontal="left" vertical="top"/>
    </xf>
    <xf numFmtId="0" fontId="26" fillId="0" borderId="2" xfId="3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 wrapText="1"/>
    </xf>
    <xf numFmtId="0" fontId="28" fillId="0" borderId="8" xfId="3" applyFont="1" applyFill="1" applyBorder="1" applyAlignment="1">
      <alignment horizontal="left" vertical="top"/>
    </xf>
    <xf numFmtId="0" fontId="28" fillId="0" borderId="9" xfId="3" applyFont="1" applyFill="1" applyBorder="1" applyAlignment="1">
      <alignment horizontal="left" vertical="top"/>
    </xf>
    <xf numFmtId="0" fontId="28" fillId="0" borderId="6" xfId="3" applyFont="1" applyFill="1" applyBorder="1" applyAlignment="1">
      <alignment horizontal="left" vertical="top" wrapText="1"/>
    </xf>
    <xf numFmtId="0" fontId="28" fillId="0" borderId="7" xfId="3" applyFont="1" applyFill="1" applyBorder="1" applyAlignment="1">
      <alignment horizontal="left" vertical="top" wrapText="1"/>
    </xf>
    <xf numFmtId="0" fontId="28" fillId="0" borderId="8" xfId="3" applyFont="1" applyFill="1" applyBorder="1" applyAlignment="1">
      <alignment horizontal="left" vertical="top" wrapText="1"/>
    </xf>
    <xf numFmtId="0" fontId="28" fillId="0" borderId="9" xfId="3" applyFont="1" applyFill="1" applyBorder="1" applyAlignment="1">
      <alignment horizontal="left" vertical="top" wrapText="1"/>
    </xf>
    <xf numFmtId="0" fontId="28" fillId="0" borderId="8" xfId="5" applyFont="1" applyFill="1" applyBorder="1" applyAlignment="1">
      <alignment horizontal="left" vertical="top" wrapText="1"/>
    </xf>
    <xf numFmtId="0" fontId="28" fillId="0" borderId="9" xfId="5" applyFont="1" applyFill="1" applyBorder="1" applyAlignment="1">
      <alignment horizontal="left" vertical="top" wrapText="1"/>
    </xf>
    <xf numFmtId="0" fontId="28" fillId="0" borderId="8" xfId="5" quotePrefix="1" applyFont="1" applyFill="1" applyBorder="1" applyAlignment="1">
      <alignment vertical="top"/>
    </xf>
    <xf numFmtId="0" fontId="28" fillId="0" borderId="11" xfId="3" applyFont="1" applyFill="1" applyBorder="1" applyAlignment="1">
      <alignment horizontal="center" vertical="top"/>
    </xf>
    <xf numFmtId="0" fontId="28" fillId="0" borderId="9" xfId="3" applyFont="1" applyFill="1" applyBorder="1" applyAlignment="1">
      <alignment vertical="top" wrapText="1"/>
    </xf>
    <xf numFmtId="0" fontId="28" fillId="0" borderId="2" xfId="4" applyFont="1" applyFill="1" applyBorder="1" applyAlignment="1">
      <alignment horizontal="left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8" fillId="0" borderId="11" xfId="4" applyFont="1" applyFill="1" applyBorder="1" applyAlignment="1">
      <alignment horizontal="center" vertical="top"/>
    </xf>
    <xf numFmtId="0" fontId="28" fillId="0" borderId="9" xfId="5" quotePrefix="1" applyFont="1" applyFill="1" applyBorder="1" applyAlignment="1">
      <alignment horizontal="center" vertical="top"/>
    </xf>
    <xf numFmtId="0" fontId="28" fillId="0" borderId="12" xfId="4" applyFont="1" applyFill="1" applyBorder="1" applyAlignment="1">
      <alignment horizontal="center" vertical="center"/>
    </xf>
    <xf numFmtId="2" fontId="28" fillId="0" borderId="11" xfId="4" applyNumberFormat="1" applyFont="1" applyFill="1" applyBorder="1" applyAlignment="1">
      <alignment horizontal="center" vertical="center"/>
    </xf>
    <xf numFmtId="2" fontId="28" fillId="0" borderId="12" xfId="4" applyNumberFormat="1" applyFont="1" applyFill="1" applyBorder="1" applyAlignment="1">
      <alignment horizontal="center" vertical="center"/>
    </xf>
    <xf numFmtId="2" fontId="28" fillId="0" borderId="5" xfId="4" applyNumberFormat="1" applyFont="1" applyFill="1" applyBorder="1" applyAlignment="1">
      <alignment horizontal="center" vertical="center"/>
    </xf>
    <xf numFmtId="0" fontId="28" fillId="0" borderId="11" xfId="5" applyFont="1" applyFill="1" applyBorder="1" applyAlignment="1">
      <alignment horizontal="center" vertical="top"/>
    </xf>
    <xf numFmtId="0" fontId="28" fillId="0" borderId="5" xfId="4" applyFont="1" applyFill="1" applyBorder="1" applyAlignment="1">
      <alignment horizontal="center" vertical="top"/>
    </xf>
    <xf numFmtId="0" fontId="26" fillId="0" borderId="2" xfId="4" applyFont="1" applyFill="1" applyBorder="1" applyAlignment="1">
      <alignment horizontal="left" vertical="top" wrapText="1"/>
    </xf>
    <xf numFmtId="0" fontId="26" fillId="0" borderId="1" xfId="4" applyFont="1" applyFill="1" applyBorder="1" applyAlignment="1">
      <alignment horizontal="left" vertical="top" wrapText="1"/>
    </xf>
    <xf numFmtId="0" fontId="28" fillId="0" borderId="2" xfId="4" applyFont="1" applyFill="1" applyBorder="1" applyAlignment="1">
      <alignment horizontal="left" vertical="top" wrapText="1"/>
    </xf>
    <xf numFmtId="0" fontId="28" fillId="0" borderId="1" xfId="4" applyFont="1" applyFill="1" applyBorder="1" applyAlignment="1">
      <alignment horizontal="left" vertical="top" wrapText="1"/>
    </xf>
    <xf numFmtId="0" fontId="28" fillId="0" borderId="8" xfId="4" applyFont="1" applyFill="1" applyBorder="1" applyAlignment="1">
      <alignment horizontal="left" vertical="top" wrapText="1"/>
    </xf>
    <xf numFmtId="0" fontId="28" fillId="0" borderId="9" xfId="4" applyFont="1" applyFill="1" applyBorder="1" applyAlignment="1">
      <alignment horizontal="left" vertical="top" wrapText="1"/>
    </xf>
    <xf numFmtId="0" fontId="28" fillId="0" borderId="6" xfId="4" applyFont="1" applyFill="1" applyBorder="1" applyAlignment="1">
      <alignment horizontal="left" vertical="top" wrapText="1"/>
    </xf>
    <xf numFmtId="0" fontId="28" fillId="0" borderId="7" xfId="4" applyFont="1" applyFill="1" applyBorder="1" applyAlignment="1">
      <alignment horizontal="left" vertical="top" wrapText="1"/>
    </xf>
    <xf numFmtId="0" fontId="28" fillId="0" borderId="6" xfId="5" applyFont="1" applyFill="1" applyBorder="1" applyAlignment="1">
      <alignment horizontal="left" vertical="top" wrapText="1"/>
    </xf>
    <xf numFmtId="0" fontId="28" fillId="0" borderId="7" xfId="5" applyFont="1" applyFill="1" applyBorder="1" applyAlignment="1">
      <alignment horizontal="left" vertical="top" wrapText="1"/>
    </xf>
    <xf numFmtId="0" fontId="28" fillId="0" borderId="2" xfId="3" applyFont="1" applyFill="1" applyBorder="1" applyAlignment="1">
      <alignment horizontal="left" vertical="center" wrapText="1"/>
    </xf>
    <xf numFmtId="0" fontId="28" fillId="0" borderId="1" xfId="3" applyFont="1" applyFill="1" applyBorder="1" applyAlignment="1">
      <alignment horizontal="left" vertical="center" wrapText="1"/>
    </xf>
    <xf numFmtId="0" fontId="29" fillId="2" borderId="2" xfId="4" applyFont="1" applyFill="1" applyBorder="1" applyAlignment="1">
      <alignment horizontal="center" vertical="top" wrapText="1"/>
    </xf>
    <xf numFmtId="0" fontId="29" fillId="2" borderId="1" xfId="4" applyFont="1" applyFill="1" applyBorder="1" applyAlignment="1">
      <alignment horizontal="center" vertical="top" wrapText="1"/>
    </xf>
    <xf numFmtId="0" fontId="30" fillId="0" borderId="2" xfId="4" applyFont="1" applyFill="1" applyBorder="1" applyAlignment="1">
      <alignment horizontal="center" vertical="top" wrapText="1"/>
    </xf>
    <xf numFmtId="0" fontId="30" fillId="0" borderId="1" xfId="4" applyFont="1" applyFill="1" applyBorder="1" applyAlignment="1">
      <alignment horizontal="center" vertical="top" wrapText="1"/>
    </xf>
    <xf numFmtId="0" fontId="28" fillId="0" borderId="6" xfId="4" applyFont="1" applyFill="1" applyBorder="1" applyAlignment="1">
      <alignment vertical="top" wrapText="1"/>
    </xf>
    <xf numFmtId="0" fontId="28" fillId="0" borderId="7" xfId="4" applyFont="1" applyFill="1" applyBorder="1" applyAlignment="1">
      <alignment vertical="top" wrapText="1"/>
    </xf>
    <xf numFmtId="0" fontId="28" fillId="0" borderId="8" xfId="4" applyFont="1" applyFill="1" applyBorder="1" applyAlignment="1">
      <alignment vertical="top" wrapText="1"/>
    </xf>
    <xf numFmtId="0" fontId="28" fillId="0" borderId="9" xfId="4" applyFont="1" applyFill="1" applyBorder="1" applyAlignment="1">
      <alignment vertical="top" wrapText="1"/>
    </xf>
    <xf numFmtId="0" fontId="30" fillId="0" borderId="5" xfId="4" applyFont="1" applyFill="1" applyBorder="1" applyAlignment="1">
      <alignment horizontal="center" vertical="center" wrapText="1"/>
    </xf>
    <xf numFmtId="0" fontId="26" fillId="2" borderId="0" xfId="3" applyFont="1" applyFill="1" applyAlignment="1">
      <alignment horizontal="center" vertical="center"/>
    </xf>
    <xf numFmtId="0" fontId="26" fillId="2" borderId="11" xfId="4" applyFont="1" applyFill="1" applyBorder="1" applyAlignment="1">
      <alignment horizontal="center" vertical="center" wrapText="1"/>
    </xf>
    <xf numFmtId="0" fontId="26" fillId="2" borderId="4" xfId="4" quotePrefix="1" applyFont="1" applyFill="1" applyBorder="1" applyAlignment="1">
      <alignment horizontal="center" vertical="center" wrapText="1"/>
    </xf>
    <xf numFmtId="0" fontId="28" fillId="2" borderId="4" xfId="3" applyFont="1" applyFill="1" applyBorder="1" applyAlignment="1">
      <alignment horizontal="center"/>
    </xf>
    <xf numFmtId="0" fontId="29" fillId="2" borderId="4" xfId="4" applyFont="1" applyFill="1" applyBorder="1" applyAlignment="1">
      <alignment horizontal="center" vertical="center" wrapText="1"/>
    </xf>
    <xf numFmtId="0" fontId="26" fillId="0" borderId="4" xfId="4" applyFont="1" applyFill="1" applyBorder="1" applyAlignment="1">
      <alignment horizontal="left" vertical="center" wrapText="1"/>
    </xf>
    <xf numFmtId="0" fontId="26" fillId="2" borderId="0" xfId="3" applyFont="1" applyFill="1" applyAlignment="1">
      <alignment horizontal="center" wrapText="1"/>
    </xf>
    <xf numFmtId="0" fontId="28" fillId="0" borderId="11" xfId="4" applyFont="1" applyFill="1" applyBorder="1" applyAlignment="1">
      <alignment horizontal="center" vertical="center"/>
    </xf>
    <xf numFmtId="0" fontId="28" fillId="0" borderId="8" xfId="5" quotePrefix="1" applyFont="1" applyFill="1" applyBorder="1" applyAlignment="1">
      <alignment horizontal="left" vertical="top"/>
    </xf>
    <xf numFmtId="0" fontId="28" fillId="0" borderId="9" xfId="5" quotePrefix="1" applyFont="1" applyFill="1" applyBorder="1" applyAlignment="1">
      <alignment horizontal="left" vertical="top"/>
    </xf>
    <xf numFmtId="4" fontId="28" fillId="0" borderId="11" xfId="3" applyNumberFormat="1" applyFont="1" applyFill="1" applyBorder="1" applyAlignment="1">
      <alignment horizontal="center" vertical="center" wrapText="1"/>
    </xf>
    <xf numFmtId="4" fontId="28" fillId="0" borderId="12" xfId="3" applyNumberFormat="1" applyFont="1" applyFill="1" applyBorder="1" applyAlignment="1">
      <alignment horizontal="center" vertical="center" wrapText="1"/>
    </xf>
    <xf numFmtId="0" fontId="28" fillId="0" borderId="8" xfId="3" applyFont="1" applyFill="1" applyBorder="1" applyAlignment="1">
      <alignment vertical="top"/>
    </xf>
    <xf numFmtId="0" fontId="28" fillId="0" borderId="9" xfId="3" applyFont="1" applyFill="1" applyBorder="1" applyAlignment="1">
      <alignment vertical="top"/>
    </xf>
    <xf numFmtId="0" fontId="28" fillId="0" borderId="2" xfId="5" applyFont="1" applyFill="1" applyBorder="1" applyAlignment="1">
      <alignment horizontal="left" vertical="top"/>
    </xf>
    <xf numFmtId="0" fontId="28" fillId="0" borderId="1" xfId="5" applyFont="1" applyFill="1" applyBorder="1" applyAlignment="1">
      <alignment horizontal="left" vertical="top"/>
    </xf>
    <xf numFmtId="2" fontId="34" fillId="0" borderId="5" xfId="3" applyNumberFormat="1" applyFont="1" applyFill="1" applyBorder="1" applyAlignment="1">
      <alignment horizontal="center" vertical="center"/>
    </xf>
    <xf numFmtId="4" fontId="28" fillId="0" borderId="11" xfId="0" applyNumberFormat="1" applyFont="1" applyFill="1" applyBorder="1" applyAlignment="1">
      <alignment horizontal="center" vertical="center" wrapText="1"/>
    </xf>
    <xf numFmtId="4" fontId="28" fillId="0" borderId="12" xfId="0" applyNumberFormat="1" applyFont="1" applyFill="1" applyBorder="1" applyAlignment="1">
      <alignment horizontal="center" vertical="center" wrapText="1"/>
    </xf>
    <xf numFmtId="4" fontId="28" fillId="0" borderId="5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2" fontId="28" fillId="0" borderId="11" xfId="5" applyNumberFormat="1" applyFont="1" applyFill="1" applyBorder="1" applyAlignment="1">
      <alignment horizontal="center" vertical="center" wrapText="1"/>
    </xf>
    <xf numFmtId="2" fontId="28" fillId="0" borderId="12" xfId="5" applyNumberFormat="1" applyFont="1" applyFill="1" applyBorder="1" applyAlignment="1">
      <alignment horizontal="center" vertical="center" wrapText="1"/>
    </xf>
    <xf numFmtId="2" fontId="28" fillId="0" borderId="5" xfId="5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2" fontId="28" fillId="0" borderId="11" xfId="3" quotePrefix="1" applyNumberFormat="1" applyFont="1" applyFill="1" applyBorder="1" applyAlignment="1">
      <alignment horizontal="center" vertical="center"/>
    </xf>
    <xf numFmtId="2" fontId="28" fillId="0" borderId="5" xfId="3" quotePrefix="1" applyNumberFormat="1" applyFont="1" applyFill="1" applyBorder="1" applyAlignment="1">
      <alignment horizontal="center" vertical="center"/>
    </xf>
    <xf numFmtId="4" fontId="28" fillId="0" borderId="11" xfId="3" applyNumberFormat="1" applyFont="1" applyFill="1" applyBorder="1" applyAlignment="1">
      <alignment horizontal="center" vertical="center"/>
    </xf>
    <xf numFmtId="4" fontId="28" fillId="0" borderId="12" xfId="3" applyNumberFormat="1" applyFont="1" applyFill="1" applyBorder="1" applyAlignment="1">
      <alignment horizontal="center" vertical="center"/>
    </xf>
    <xf numFmtId="4" fontId="28" fillId="0" borderId="5" xfId="3" applyNumberFormat="1" applyFont="1" applyFill="1" applyBorder="1" applyAlignment="1">
      <alignment horizontal="center" vertical="center"/>
    </xf>
    <xf numFmtId="4" fontId="34" fillId="0" borderId="11" xfId="3" applyNumberFormat="1" applyFont="1" applyFill="1" applyBorder="1" applyAlignment="1">
      <alignment horizontal="center" vertical="center"/>
    </xf>
    <xf numFmtId="4" fontId="34" fillId="0" borderId="12" xfId="3" applyNumberFormat="1" applyFont="1" applyFill="1" applyBorder="1" applyAlignment="1">
      <alignment horizontal="center" vertical="center"/>
    </xf>
    <xf numFmtId="4" fontId="34" fillId="0" borderId="5" xfId="3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2" fontId="34" fillId="0" borderId="11" xfId="3" applyNumberFormat="1" applyFont="1" applyFill="1" applyBorder="1" applyAlignment="1">
      <alignment horizontal="center" vertical="center"/>
    </xf>
    <xf numFmtId="0" fontId="28" fillId="0" borderId="11" xfId="5" applyFont="1" applyFill="1" applyBorder="1" applyAlignment="1">
      <alignment horizontal="center" vertical="center"/>
    </xf>
    <xf numFmtId="0" fontId="28" fillId="0" borderId="12" xfId="5" applyFont="1" applyFill="1" applyBorder="1" applyAlignment="1">
      <alignment horizontal="center" vertical="center"/>
    </xf>
    <xf numFmtId="0" fontId="28" fillId="0" borderId="5" xfId="5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vertical="top" wrapText="1"/>
    </xf>
    <xf numFmtId="0" fontId="31" fillId="0" borderId="9" xfId="0" applyFont="1" applyFill="1" applyBorder="1" applyAlignment="1">
      <alignment vertical="top" wrapText="1"/>
    </xf>
    <xf numFmtId="0" fontId="27" fillId="0" borderId="12" xfId="0" quotePrefix="1" applyFont="1" applyFill="1" applyBorder="1" applyAlignment="1">
      <alignment horizontal="center" vertical="center" wrapText="1"/>
    </xf>
    <xf numFmtId="1" fontId="28" fillId="0" borderId="12" xfId="3" quotePrefix="1" applyNumberFormat="1" applyFont="1" applyFill="1" applyBorder="1" applyAlignment="1">
      <alignment horizontal="center" vertical="center"/>
    </xf>
    <xf numFmtId="1" fontId="28" fillId="0" borderId="5" xfId="3" quotePrefix="1" applyNumberFormat="1" applyFont="1" applyFill="1" applyBorder="1" applyAlignment="1">
      <alignment horizontal="center" vertical="center"/>
    </xf>
    <xf numFmtId="0" fontId="28" fillId="0" borderId="8" xfId="3" applyFont="1" applyFill="1" applyBorder="1" applyAlignment="1">
      <alignment vertical="top" wrapText="1"/>
    </xf>
    <xf numFmtId="0" fontId="28" fillId="0" borderId="4" xfId="3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vertical="top" wrapText="1"/>
    </xf>
    <xf numFmtId="0" fontId="28" fillId="0" borderId="1" xfId="3" applyFont="1" applyFill="1" applyBorder="1" applyAlignment="1">
      <alignment vertical="top" wrapText="1"/>
    </xf>
    <xf numFmtId="0" fontId="28" fillId="0" borderId="4" xfId="4" applyFont="1" applyFill="1" applyBorder="1" applyAlignment="1">
      <alignment horizontal="center" vertical="top"/>
    </xf>
    <xf numFmtId="4" fontId="28" fillId="0" borderId="4" xfId="3" applyNumberFormat="1" applyFont="1" applyFill="1" applyBorder="1" applyAlignment="1">
      <alignment horizontal="center" vertical="center"/>
    </xf>
    <xf numFmtId="0" fontId="28" fillId="0" borderId="4" xfId="3" quotePrefix="1" applyFont="1" applyFill="1" applyBorder="1" applyAlignment="1">
      <alignment horizontal="center" vertical="center"/>
    </xf>
    <xf numFmtId="0" fontId="26" fillId="0" borderId="5" xfId="3" applyFont="1" applyFill="1" applyBorder="1" applyAlignment="1">
      <alignment horizontal="left" vertical="top" wrapText="1"/>
    </xf>
    <xf numFmtId="0" fontId="28" fillId="0" borderId="2" xfId="3" applyFont="1" applyFill="1" applyBorder="1" applyAlignment="1">
      <alignment horizontal="left" vertical="top" wrapText="1"/>
    </xf>
    <xf numFmtId="0" fontId="28" fillId="0" borderId="1" xfId="3" applyFont="1" applyFill="1" applyBorder="1" applyAlignment="1">
      <alignment horizontal="left" vertical="top" wrapText="1"/>
    </xf>
    <xf numFmtId="0" fontId="26" fillId="0" borderId="2" xfId="3" applyFont="1" applyFill="1" applyBorder="1" applyAlignment="1">
      <alignment horizontal="left" vertical="top" wrapText="1"/>
    </xf>
    <xf numFmtId="0" fontId="26" fillId="0" borderId="1" xfId="3" applyFont="1" applyFill="1" applyBorder="1" applyAlignment="1">
      <alignment horizontal="left" vertical="top" wrapText="1"/>
    </xf>
    <xf numFmtId="0" fontId="34" fillId="0" borderId="11" xfId="3" applyFont="1" applyFill="1" applyBorder="1" applyAlignment="1">
      <alignment horizontal="center" vertical="center"/>
    </xf>
    <xf numFmtId="0" fontId="34" fillId="0" borderId="12" xfId="3" applyFont="1" applyFill="1" applyBorder="1" applyAlignment="1">
      <alignment horizontal="center" vertical="center"/>
    </xf>
    <xf numFmtId="0" fontId="34" fillId="0" borderId="5" xfId="3" applyFont="1" applyFill="1" applyBorder="1" applyAlignment="1">
      <alignment horizontal="center" vertical="center"/>
    </xf>
    <xf numFmtId="0" fontId="28" fillId="0" borderId="11" xfId="0" quotePrefix="1" applyNumberFormat="1" applyFont="1" applyFill="1" applyBorder="1" applyAlignment="1">
      <alignment horizontal="center" vertical="center" wrapText="1"/>
    </xf>
    <xf numFmtId="0" fontId="28" fillId="0" borderId="12" xfId="0" quotePrefix="1" applyNumberFormat="1" applyFont="1" applyFill="1" applyBorder="1" applyAlignment="1">
      <alignment horizontal="center" vertical="center" wrapText="1"/>
    </xf>
    <xf numFmtId="0" fontId="28" fillId="0" borderId="5" xfId="0" quotePrefix="1" applyNumberFormat="1" applyFont="1" applyFill="1" applyBorder="1" applyAlignment="1">
      <alignment horizontal="center" vertical="center" wrapText="1"/>
    </xf>
    <xf numFmtId="2" fontId="28" fillId="0" borderId="11" xfId="1" applyNumberFormat="1" applyFont="1" applyFill="1" applyBorder="1" applyAlignment="1">
      <alignment horizontal="center" vertical="center" wrapText="1"/>
    </xf>
    <xf numFmtId="2" fontId="28" fillId="0" borderId="12" xfId="1" applyNumberFormat="1" applyFont="1" applyFill="1" applyBorder="1" applyAlignment="1">
      <alignment horizontal="center" vertical="center" wrapText="1"/>
    </xf>
    <xf numFmtId="2" fontId="28" fillId="0" borderId="5" xfId="1" applyNumberFormat="1" applyFont="1" applyFill="1" applyBorder="1" applyAlignment="1">
      <alignment horizontal="center" vertical="center" wrapText="1"/>
    </xf>
    <xf numFmtId="0" fontId="28" fillId="0" borderId="12" xfId="6" applyNumberFormat="1" applyFont="1" applyFill="1" applyBorder="1" applyAlignment="1">
      <alignment horizontal="center" vertical="top"/>
    </xf>
    <xf numFmtId="0" fontId="28" fillId="0" borderId="12" xfId="6" applyNumberFormat="1" applyFont="1" applyFill="1" applyBorder="1" applyAlignment="1">
      <alignment horizontal="center" vertical="center" wrapText="1"/>
    </xf>
    <xf numFmtId="2" fontId="28" fillId="0" borderId="11" xfId="6" applyNumberFormat="1" applyFont="1" applyFill="1" applyBorder="1" applyAlignment="1">
      <alignment horizontal="center" vertical="center"/>
    </xf>
    <xf numFmtId="2" fontId="28" fillId="0" borderId="12" xfId="6" applyNumberFormat="1" applyFont="1" applyFill="1" applyBorder="1" applyAlignment="1">
      <alignment horizontal="center" vertical="center"/>
    </xf>
    <xf numFmtId="2" fontId="28" fillId="0" borderId="5" xfId="6" applyNumberFormat="1" applyFont="1" applyFill="1" applyBorder="1" applyAlignment="1">
      <alignment horizontal="center" vertical="center"/>
    </xf>
    <xf numFmtId="0" fontId="28" fillId="0" borderId="4" xfId="8" applyNumberFormat="1" applyFont="1" applyFill="1" applyBorder="1" applyAlignment="1">
      <alignment horizontal="center" vertical="center"/>
    </xf>
    <xf numFmtId="0" fontId="28" fillId="0" borderId="8" xfId="6" applyNumberFormat="1" applyFont="1" applyFill="1" applyBorder="1" applyAlignment="1">
      <alignment vertical="top" wrapText="1"/>
    </xf>
    <xf numFmtId="0" fontId="28" fillId="0" borderId="9" xfId="6" applyNumberFormat="1" applyFont="1" applyFill="1" applyBorder="1" applyAlignment="1">
      <alignment vertical="top" wrapText="1"/>
    </xf>
    <xf numFmtId="0" fontId="28" fillId="0" borderId="12" xfId="8" applyNumberFormat="1" applyFont="1" applyFill="1" applyBorder="1" applyAlignment="1">
      <alignment horizontal="center" vertical="top"/>
    </xf>
    <xf numFmtId="2" fontId="28" fillId="0" borderId="11" xfId="7" applyNumberFormat="1" applyFont="1" applyFill="1" applyBorder="1" applyAlignment="1">
      <alignment horizontal="center" vertical="center"/>
    </xf>
    <xf numFmtId="2" fontId="28" fillId="0" borderId="12" xfId="7" applyNumberFormat="1" applyFont="1" applyFill="1" applyBorder="1" applyAlignment="1">
      <alignment horizontal="center" vertical="center"/>
    </xf>
    <xf numFmtId="2" fontId="28" fillId="0" borderId="5" xfId="7" applyNumberFormat="1" applyFont="1" applyFill="1" applyBorder="1" applyAlignment="1">
      <alignment horizontal="center" vertical="center"/>
    </xf>
    <xf numFmtId="0" fontId="28" fillId="0" borderId="12" xfId="6" applyNumberFormat="1" applyFont="1" applyFill="1" applyBorder="1" applyAlignment="1">
      <alignment horizontal="center" vertical="center"/>
    </xf>
    <xf numFmtId="0" fontId="28" fillId="0" borderId="11" xfId="4" applyNumberFormat="1" applyFont="1" applyFill="1" applyBorder="1" applyAlignment="1">
      <alignment horizontal="center" vertical="center"/>
    </xf>
    <xf numFmtId="0" fontId="28" fillId="0" borderId="12" xfId="4" applyNumberFormat="1" applyFont="1" applyFill="1" applyBorder="1" applyAlignment="1">
      <alignment horizontal="center" vertical="center"/>
    </xf>
    <xf numFmtId="0" fontId="28" fillId="0" borderId="5" xfId="4" applyNumberFormat="1" applyFont="1" applyFill="1" applyBorder="1" applyAlignment="1">
      <alignment horizontal="center" vertical="center"/>
    </xf>
    <xf numFmtId="0" fontId="28" fillId="0" borderId="11" xfId="6" quotePrefix="1" applyNumberFormat="1" applyFont="1" applyFill="1" applyBorder="1" applyAlignment="1">
      <alignment horizontal="center" vertical="center"/>
    </xf>
    <xf numFmtId="0" fontId="28" fillId="0" borderId="12" xfId="6" quotePrefix="1" applyNumberFormat="1" applyFont="1" applyFill="1" applyBorder="1" applyAlignment="1">
      <alignment horizontal="center" vertical="center"/>
    </xf>
    <xf numFmtId="0" fontId="28" fillId="0" borderId="5" xfId="6" quotePrefix="1" applyNumberFormat="1" applyFont="1" applyFill="1" applyBorder="1" applyAlignment="1">
      <alignment horizontal="center" vertical="center"/>
    </xf>
    <xf numFmtId="0" fontId="28" fillId="0" borderId="2" xfId="6" applyNumberFormat="1" applyFont="1" applyFill="1" applyBorder="1" applyAlignment="1">
      <alignment horizontal="left" vertical="top" wrapText="1"/>
    </xf>
    <xf numFmtId="0" fontId="28" fillId="0" borderId="1" xfId="6" applyNumberFormat="1" applyFont="1" applyFill="1" applyBorder="1" applyAlignment="1">
      <alignment horizontal="left" vertical="top" wrapText="1"/>
    </xf>
    <xf numFmtId="0" fontId="28" fillId="0" borderId="2" xfId="8" applyNumberFormat="1" applyFont="1" applyFill="1" applyBorder="1" applyAlignment="1">
      <alignment horizontal="left" vertical="top" wrapText="1"/>
    </xf>
    <xf numFmtId="0" fontId="28" fillId="0" borderId="1" xfId="8" applyNumberFormat="1" applyFont="1" applyFill="1" applyBorder="1" applyAlignment="1">
      <alignment horizontal="left" vertical="top" wrapText="1"/>
    </xf>
    <xf numFmtId="0" fontId="28" fillId="0" borderId="3" xfId="6" applyNumberFormat="1" applyFont="1" applyFill="1" applyBorder="1" applyAlignment="1">
      <alignment horizontal="left" vertical="top" wrapText="1"/>
    </xf>
    <xf numFmtId="0" fontId="28" fillId="0" borderId="10" xfId="6" applyNumberFormat="1" applyFont="1" applyFill="1" applyBorder="1" applyAlignment="1">
      <alignment horizontal="left" vertical="top" wrapText="1"/>
    </xf>
    <xf numFmtId="0" fontId="30" fillId="0" borderId="4" xfId="4" applyFont="1" applyFill="1" applyBorder="1" applyAlignment="1">
      <alignment horizontal="center" vertical="center" wrapText="1"/>
    </xf>
    <xf numFmtId="0" fontId="28" fillId="0" borderId="6" xfId="6" applyNumberFormat="1" applyFont="1" applyFill="1" applyBorder="1" applyAlignment="1">
      <alignment vertical="top" wrapText="1"/>
    </xf>
    <xf numFmtId="0" fontId="28" fillId="0" borderId="7" xfId="6" applyNumberFormat="1" applyFont="1" applyFill="1" applyBorder="1" applyAlignment="1">
      <alignment vertical="top" wrapText="1"/>
    </xf>
    <xf numFmtId="0" fontId="28" fillId="0" borderId="11" xfId="6" applyNumberFormat="1" applyFont="1" applyFill="1" applyBorder="1" applyAlignment="1">
      <alignment horizontal="center" vertical="top"/>
    </xf>
    <xf numFmtId="0" fontId="28" fillId="0" borderId="11" xfId="6" applyNumberFormat="1" applyFont="1" applyFill="1" applyBorder="1" applyAlignment="1">
      <alignment horizontal="center" vertical="center" wrapText="1"/>
    </xf>
    <xf numFmtId="0" fontId="26" fillId="0" borderId="4" xfId="3" applyFont="1" applyFill="1" applyBorder="1" applyAlignment="1">
      <alignment horizontal="left" vertical="center" wrapText="1"/>
    </xf>
    <xf numFmtId="0" fontId="28" fillId="0" borderId="11" xfId="9" applyNumberFormat="1" applyFont="1" applyFill="1" applyBorder="1" applyAlignment="1">
      <alignment horizontal="center" vertical="center"/>
    </xf>
    <xf numFmtId="0" fontId="28" fillId="0" borderId="12" xfId="9" applyNumberFormat="1" applyFont="1" applyFill="1" applyBorder="1" applyAlignment="1">
      <alignment horizontal="center" vertical="center"/>
    </xf>
    <xf numFmtId="0" fontId="28" fillId="0" borderId="5" xfId="9" applyNumberFormat="1" applyFont="1" applyFill="1" applyBorder="1" applyAlignment="1">
      <alignment horizontal="center" vertical="center"/>
    </xf>
    <xf numFmtId="4" fontId="28" fillId="0" borderId="11" xfId="4" applyNumberFormat="1" applyFont="1" applyFill="1" applyBorder="1" applyAlignment="1">
      <alignment horizontal="center" vertical="center"/>
    </xf>
    <xf numFmtId="4" fontId="28" fillId="0" borderId="12" xfId="4" applyNumberFormat="1" applyFont="1" applyFill="1" applyBorder="1" applyAlignment="1">
      <alignment horizontal="center" vertical="center"/>
    </xf>
    <xf numFmtId="4" fontId="28" fillId="0" borderId="5" xfId="4" applyNumberFormat="1" applyFont="1" applyFill="1" applyBorder="1" applyAlignment="1">
      <alignment horizontal="center" vertical="center"/>
    </xf>
    <xf numFmtId="0" fontId="34" fillId="0" borderId="11" xfId="8" applyNumberFormat="1" applyFont="1" applyFill="1" applyBorder="1" applyAlignment="1">
      <alignment horizontal="center" vertical="top"/>
    </xf>
    <xf numFmtId="0" fontId="34" fillId="0" borderId="12" xfId="8" applyNumberFormat="1" applyFont="1" applyFill="1" applyBorder="1" applyAlignment="1">
      <alignment horizontal="center" vertical="top"/>
    </xf>
    <xf numFmtId="0" fontId="34" fillId="0" borderId="11" xfId="7" applyNumberFormat="1" applyFont="1" applyFill="1" applyBorder="1" applyAlignment="1">
      <alignment horizontal="center" vertical="center" wrapText="1"/>
    </xf>
    <xf numFmtId="0" fontId="34" fillId="0" borderId="12" xfId="7" applyNumberFormat="1" applyFont="1" applyFill="1" applyBorder="1" applyAlignment="1">
      <alignment horizontal="center" vertical="center" wrapText="1"/>
    </xf>
    <xf numFmtId="3" fontId="28" fillId="0" borderId="11" xfId="9" applyNumberFormat="1" applyFont="1" applyFill="1" applyBorder="1" applyAlignment="1">
      <alignment horizontal="center" vertical="center"/>
    </xf>
    <xf numFmtId="3" fontId="28" fillId="0" borderId="12" xfId="9" applyNumberFormat="1" applyFont="1" applyFill="1" applyBorder="1" applyAlignment="1">
      <alignment horizontal="center" vertical="center"/>
    </xf>
    <xf numFmtId="3" fontId="28" fillId="0" borderId="5" xfId="9" applyNumberFormat="1" applyFont="1" applyFill="1" applyBorder="1" applyAlignment="1">
      <alignment horizontal="center" vertical="center"/>
    </xf>
    <xf numFmtId="0" fontId="28" fillId="0" borderId="11" xfId="9" quotePrefix="1" applyNumberFormat="1" applyFont="1" applyFill="1" applyBorder="1" applyAlignment="1">
      <alignment horizontal="center" vertical="center"/>
    </xf>
    <xf numFmtId="0" fontId="28" fillId="0" borderId="12" xfId="9" quotePrefix="1" applyNumberFormat="1" applyFont="1" applyFill="1" applyBorder="1" applyAlignment="1">
      <alignment horizontal="center" vertical="center"/>
    </xf>
    <xf numFmtId="0" fontId="28" fillId="0" borderId="5" xfId="9" quotePrefix="1" applyNumberFormat="1" applyFont="1" applyFill="1" applyBorder="1" applyAlignment="1">
      <alignment horizontal="center" vertical="center"/>
    </xf>
    <xf numFmtId="0" fontId="26" fillId="0" borderId="5" xfId="6" applyNumberFormat="1" applyFont="1" applyFill="1" applyBorder="1" applyAlignment="1">
      <alignment horizontal="left" vertical="center" wrapText="1"/>
    </xf>
    <xf numFmtId="0" fontId="28" fillId="0" borderId="8" xfId="6" applyNumberFormat="1" applyFont="1" applyFill="1" applyBorder="1" applyAlignment="1">
      <alignment horizontal="left" vertical="top" wrapText="1"/>
    </xf>
    <xf numFmtId="0" fontId="28" fillId="0" borderId="9" xfId="6" applyNumberFormat="1" applyFont="1" applyFill="1" applyBorder="1" applyAlignment="1">
      <alignment horizontal="left" vertical="top" wrapText="1"/>
    </xf>
    <xf numFmtId="0" fontId="29" fillId="2" borderId="5" xfId="4" applyFont="1" applyFill="1" applyBorder="1" applyAlignment="1">
      <alignment horizontal="center" vertical="center" wrapText="1"/>
    </xf>
    <xf numFmtId="1" fontId="28" fillId="0" borderId="11" xfId="7" applyNumberFormat="1" applyFont="1" applyFill="1" applyBorder="1" applyAlignment="1">
      <alignment horizontal="center" vertical="center"/>
    </xf>
    <xf numFmtId="1" fontId="28" fillId="0" borderId="12" xfId="7" applyNumberFormat="1" applyFont="1" applyFill="1" applyBorder="1" applyAlignment="1">
      <alignment horizontal="center" vertical="center"/>
    </xf>
    <xf numFmtId="1" fontId="28" fillId="0" borderId="5" xfId="7" applyNumberFormat="1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top"/>
    </xf>
    <xf numFmtId="0" fontId="28" fillId="0" borderId="4" xfId="3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vertical="top" wrapText="1"/>
    </xf>
    <xf numFmtId="0" fontId="26" fillId="0" borderId="4" xfId="6" applyNumberFormat="1" applyFont="1" applyFill="1" applyBorder="1" applyAlignment="1">
      <alignment horizontal="left" vertical="center" wrapText="1"/>
    </xf>
    <xf numFmtId="0" fontId="28" fillId="0" borderId="11" xfId="3" applyNumberFormat="1" applyFont="1" applyFill="1" applyBorder="1" applyAlignment="1">
      <alignment horizontal="center" vertical="center"/>
    </xf>
    <xf numFmtId="0" fontId="28" fillId="0" borderId="12" xfId="3" applyNumberFormat="1" applyFont="1" applyFill="1" applyBorder="1" applyAlignment="1">
      <alignment horizontal="center" vertical="center"/>
    </xf>
    <xf numFmtId="0" fontId="28" fillId="0" borderId="5" xfId="3" applyNumberFormat="1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left" vertical="top" wrapText="1"/>
    </xf>
    <xf numFmtId="0" fontId="29" fillId="0" borderId="4" xfId="4" applyFont="1" applyFill="1" applyBorder="1" applyAlignment="1">
      <alignment horizontal="center" vertical="center" wrapText="1"/>
    </xf>
    <xf numFmtId="0" fontId="28" fillId="0" borderId="6" xfId="6" applyNumberFormat="1" applyFont="1" applyFill="1" applyBorder="1" applyAlignment="1">
      <alignment horizontal="left" vertical="center" wrapText="1"/>
    </xf>
    <xf numFmtId="0" fontId="28" fillId="0" borderId="7" xfId="6" applyNumberFormat="1" applyFont="1" applyFill="1" applyBorder="1" applyAlignment="1">
      <alignment horizontal="left" vertical="center" wrapText="1"/>
    </xf>
    <xf numFmtId="0" fontId="28" fillId="0" borderId="4" xfId="3" applyFont="1" applyFill="1" applyBorder="1" applyAlignment="1">
      <alignment vertical="top" wrapText="1"/>
    </xf>
    <xf numFmtId="0" fontId="28" fillId="0" borderId="4" xfId="6" applyNumberFormat="1" applyFont="1" applyFill="1" applyBorder="1" applyAlignment="1">
      <alignment horizontal="center" vertical="center"/>
    </xf>
    <xf numFmtId="9" fontId="28" fillId="0" borderId="4" xfId="0" applyNumberFormat="1" applyFont="1" applyFill="1" applyBorder="1" applyAlignment="1">
      <alignment horizontal="center" vertical="center"/>
    </xf>
    <xf numFmtId="9" fontId="28" fillId="0" borderId="11" xfId="0" applyNumberFormat="1" applyFont="1" applyFill="1" applyBorder="1" applyAlignment="1">
      <alignment horizontal="center" vertical="center"/>
    </xf>
    <xf numFmtId="9" fontId="28" fillId="0" borderId="12" xfId="0" applyNumberFormat="1" applyFont="1" applyFill="1" applyBorder="1" applyAlignment="1">
      <alignment horizontal="center" vertical="center"/>
    </xf>
    <xf numFmtId="9" fontId="28" fillId="0" borderId="5" xfId="0" applyNumberFormat="1" applyFont="1" applyFill="1" applyBorder="1" applyAlignment="1">
      <alignment horizontal="center" vertical="center"/>
    </xf>
    <xf numFmtId="0" fontId="26" fillId="0" borderId="5" xfId="3" applyFont="1" applyFill="1" applyBorder="1" applyAlignment="1">
      <alignment horizontal="left" vertical="center" wrapText="1"/>
    </xf>
    <xf numFmtId="0" fontId="28" fillId="0" borderId="4" xfId="3" applyFont="1" applyFill="1" applyBorder="1" applyAlignment="1">
      <alignment horizontal="left" vertical="top" wrapText="1"/>
    </xf>
    <xf numFmtId="0" fontId="28" fillId="0" borderId="11" xfId="8" applyNumberFormat="1" applyFont="1" applyFill="1" applyBorder="1" applyAlignment="1">
      <alignment horizontal="center" vertical="top"/>
    </xf>
    <xf numFmtId="0" fontId="28" fillId="0" borderId="11" xfId="6" applyNumberFormat="1" applyFont="1" applyFill="1" applyBorder="1" applyAlignment="1">
      <alignment horizontal="center" vertical="center"/>
    </xf>
    <xf numFmtId="0" fontId="28" fillId="0" borderId="5" xfId="6" applyNumberFormat="1" applyFont="1" applyFill="1" applyBorder="1" applyAlignment="1">
      <alignment horizontal="center" vertical="center"/>
    </xf>
    <xf numFmtId="0" fontId="28" fillId="0" borderId="11" xfId="11" applyNumberFormat="1" applyFont="1" applyFill="1" applyBorder="1" applyAlignment="1">
      <alignment horizontal="center" vertical="center"/>
    </xf>
    <xf numFmtId="0" fontId="28" fillId="0" borderId="12" xfId="11" applyNumberFormat="1" applyFont="1" applyFill="1" applyBorder="1" applyAlignment="1">
      <alignment horizontal="center" vertical="center"/>
    </xf>
    <xf numFmtId="0" fontId="28" fillId="0" borderId="5" xfId="11" applyNumberFormat="1" applyFont="1" applyFill="1" applyBorder="1" applyAlignment="1">
      <alignment horizontal="center" vertical="center"/>
    </xf>
    <xf numFmtId="41" fontId="28" fillId="5" borderId="11" xfId="1" applyFont="1" applyFill="1" applyBorder="1" applyAlignment="1">
      <alignment horizontal="center" vertical="center" wrapText="1"/>
    </xf>
    <xf numFmtId="41" fontId="28" fillId="5" borderId="12" xfId="1" applyFont="1" applyFill="1" applyBorder="1" applyAlignment="1">
      <alignment horizontal="center" vertical="center" wrapText="1"/>
    </xf>
    <xf numFmtId="41" fontId="28" fillId="5" borderId="5" xfId="1" applyFont="1" applyFill="1" applyBorder="1" applyAlignment="1">
      <alignment horizontal="center" vertical="center" wrapText="1"/>
    </xf>
    <xf numFmtId="0" fontId="28" fillId="5" borderId="11" xfId="9" quotePrefix="1" applyNumberFormat="1" applyFont="1" applyFill="1" applyBorder="1" applyAlignment="1">
      <alignment horizontal="center" vertical="center"/>
    </xf>
    <xf numFmtId="0" fontId="28" fillId="5" borderId="12" xfId="9" quotePrefix="1" applyNumberFormat="1" applyFont="1" applyFill="1" applyBorder="1" applyAlignment="1">
      <alignment horizontal="center" vertical="center"/>
    </xf>
    <xf numFmtId="0" fontId="28" fillId="5" borderId="5" xfId="9" quotePrefix="1" applyNumberFormat="1" applyFont="1" applyFill="1" applyBorder="1" applyAlignment="1">
      <alignment horizontal="center" vertical="center"/>
    </xf>
    <xf numFmtId="0" fontId="30" fillId="0" borderId="4" xfId="4" applyFont="1" applyFill="1" applyBorder="1" applyAlignment="1">
      <alignment horizontal="center" vertical="top" wrapText="1"/>
    </xf>
    <xf numFmtId="0" fontId="26" fillId="0" borderId="4" xfId="6" applyNumberFormat="1" applyFont="1" applyFill="1" applyBorder="1" applyAlignment="1">
      <alignment horizontal="left" vertical="top" wrapText="1"/>
    </xf>
    <xf numFmtId="0" fontId="34" fillId="0" borderId="3" xfId="6" applyNumberFormat="1" applyFont="1" applyFill="1" applyBorder="1" applyAlignment="1">
      <alignment horizontal="left" vertical="top" wrapText="1"/>
    </xf>
    <xf numFmtId="0" fontId="34" fillId="0" borderId="10" xfId="6" applyNumberFormat="1" applyFont="1" applyFill="1" applyBorder="1" applyAlignment="1">
      <alignment horizontal="left" vertical="top" wrapText="1"/>
    </xf>
    <xf numFmtId="0" fontId="29" fillId="0" borderId="4" xfId="4" applyFont="1" applyFill="1" applyBorder="1" applyAlignment="1">
      <alignment horizontal="center" vertical="top" wrapText="1"/>
    </xf>
    <xf numFmtId="2" fontId="28" fillId="0" borderId="11" xfId="0" applyNumberFormat="1" applyFont="1" applyFill="1" applyBorder="1" applyAlignment="1">
      <alignment horizontal="center" vertical="center" wrapText="1"/>
    </xf>
    <xf numFmtId="2" fontId="28" fillId="0" borderId="12" xfId="0" applyNumberFormat="1" applyFont="1" applyFill="1" applyBorder="1" applyAlignment="1">
      <alignment horizontal="center" vertical="center" wrapText="1"/>
    </xf>
    <xf numFmtId="2" fontId="28" fillId="0" borderId="5" xfId="0" applyNumberFormat="1" applyFont="1" applyFill="1" applyBorder="1" applyAlignment="1">
      <alignment horizontal="center" vertical="center" wrapText="1"/>
    </xf>
    <xf numFmtId="0" fontId="28" fillId="0" borderId="11" xfId="8" applyNumberFormat="1" applyFont="1" applyFill="1" applyBorder="1" applyAlignment="1">
      <alignment horizontal="center" vertical="center"/>
    </xf>
    <xf numFmtId="0" fontId="28" fillId="0" borderId="12" xfId="8" applyNumberFormat="1" applyFont="1" applyFill="1" applyBorder="1" applyAlignment="1">
      <alignment horizontal="center" vertical="center"/>
    </xf>
    <xf numFmtId="0" fontId="28" fillId="0" borderId="5" xfId="8" applyNumberFormat="1" applyFont="1" applyFill="1" applyBorder="1" applyAlignment="1">
      <alignment horizontal="center" vertical="center"/>
    </xf>
    <xf numFmtId="0" fontId="28" fillId="0" borderId="11" xfId="1" applyNumberFormat="1" applyFont="1" applyFill="1" applyBorder="1" applyAlignment="1">
      <alignment horizontal="center" vertical="center" wrapText="1"/>
    </xf>
    <xf numFmtId="0" fontId="28" fillId="0" borderId="12" xfId="1" applyNumberFormat="1" applyFont="1" applyFill="1" applyBorder="1" applyAlignment="1">
      <alignment horizontal="center" vertical="center" wrapText="1"/>
    </xf>
    <xf numFmtId="0" fontId="28" fillId="0" borderId="5" xfId="1" applyNumberFormat="1" applyFont="1" applyFill="1" applyBorder="1" applyAlignment="1">
      <alignment horizontal="center" vertical="center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28" fillId="2" borderId="12" xfId="6" applyNumberFormat="1" applyFont="1" applyFill="1" applyBorder="1" applyAlignment="1">
      <alignment horizontal="center" vertical="center"/>
    </xf>
    <xf numFmtId="2" fontId="28" fillId="2" borderId="12" xfId="6" applyNumberFormat="1" applyFont="1" applyFill="1" applyBorder="1" applyAlignment="1">
      <alignment horizontal="center" vertical="center"/>
    </xf>
    <xf numFmtId="0" fontId="28" fillId="0" borderId="11" xfId="8" quotePrefix="1" applyNumberFormat="1" applyFont="1" applyFill="1" applyBorder="1" applyAlignment="1">
      <alignment horizontal="center" vertical="center"/>
    </xf>
    <xf numFmtId="0" fontId="28" fillId="0" borderId="12" xfId="8" quotePrefix="1" applyNumberFormat="1" applyFont="1" applyFill="1" applyBorder="1" applyAlignment="1">
      <alignment horizontal="center" vertical="center"/>
    </xf>
    <xf numFmtId="0" fontId="28" fillId="0" borderId="5" xfId="8" quotePrefix="1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 wrapText="1"/>
    </xf>
    <xf numFmtId="0" fontId="28" fillId="0" borderId="11" xfId="0" applyNumberFormat="1" applyFont="1" applyFill="1" applyBorder="1" applyAlignment="1">
      <alignment horizontal="center" vertical="center" wrapText="1"/>
    </xf>
    <xf numFmtId="0" fontId="28" fillId="2" borderId="5" xfId="6" applyNumberFormat="1" applyFont="1" applyFill="1" applyBorder="1" applyAlignment="1">
      <alignment horizontal="center" vertical="center"/>
    </xf>
    <xf numFmtId="0" fontId="28" fillId="2" borderId="12" xfId="3" applyFont="1" applyFill="1" applyBorder="1" applyAlignment="1">
      <alignment horizontal="center" vertical="top"/>
    </xf>
    <xf numFmtId="0" fontId="28" fillId="0" borderId="9" xfId="8" applyNumberFormat="1" applyFont="1" applyFill="1" applyBorder="1" applyAlignment="1">
      <alignment vertical="top" wrapText="1"/>
    </xf>
    <xf numFmtId="0" fontId="28" fillId="2" borderId="8" xfId="6" applyNumberFormat="1" applyFont="1" applyFill="1" applyBorder="1" applyAlignment="1">
      <alignment horizontal="left" vertical="top" wrapText="1"/>
    </xf>
    <xf numFmtId="0" fontId="28" fillId="2" borderId="9" xfId="6" applyNumberFormat="1" applyFont="1" applyFill="1" applyBorder="1" applyAlignment="1">
      <alignment horizontal="left" vertical="top" wrapText="1"/>
    </xf>
    <xf numFmtId="0" fontId="28" fillId="0" borderId="8" xfId="5" quotePrefix="1" applyFont="1" applyFill="1" applyBorder="1" applyAlignment="1">
      <alignment vertical="top" wrapText="1"/>
    </xf>
    <xf numFmtId="0" fontId="28" fillId="0" borderId="9" xfId="5" quotePrefix="1" applyFont="1" applyFill="1" applyBorder="1" applyAlignment="1">
      <alignment vertical="top" wrapText="1"/>
    </xf>
    <xf numFmtId="0" fontId="34" fillId="0" borderId="2" xfId="6" applyNumberFormat="1" applyFont="1" applyFill="1" applyBorder="1" applyAlignment="1">
      <alignment horizontal="left" vertical="top" wrapText="1"/>
    </xf>
    <xf numFmtId="0" fontId="34" fillId="0" borderId="1" xfId="6" applyNumberFormat="1" applyFont="1" applyFill="1" applyBorder="1" applyAlignment="1">
      <alignment horizontal="left" vertical="top" wrapText="1"/>
    </xf>
    <xf numFmtId="0" fontId="34" fillId="0" borderId="8" xfId="6" applyNumberFormat="1" applyFont="1" applyFill="1" applyBorder="1" applyAlignment="1">
      <alignment horizontal="left" vertical="top" wrapText="1"/>
    </xf>
    <xf numFmtId="0" fontId="34" fillId="0" borderId="9" xfId="6" applyNumberFormat="1" applyFont="1" applyFill="1" applyBorder="1" applyAlignment="1">
      <alignment horizontal="left" vertical="top" wrapText="1"/>
    </xf>
    <xf numFmtId="2" fontId="28" fillId="5" borderId="11" xfId="0" applyNumberFormat="1" applyFont="1" applyFill="1" applyBorder="1" applyAlignment="1">
      <alignment horizontal="center" vertical="center" wrapText="1"/>
    </xf>
    <xf numFmtId="2" fontId="28" fillId="5" borderId="12" xfId="0" applyNumberFormat="1" applyFont="1" applyFill="1" applyBorder="1" applyAlignment="1">
      <alignment horizontal="center" vertical="center" wrapText="1"/>
    </xf>
    <xf numFmtId="2" fontId="28" fillId="5" borderId="5" xfId="0" applyNumberFormat="1" applyFont="1" applyFill="1" applyBorder="1" applyAlignment="1">
      <alignment horizontal="center" vertical="center" wrapText="1"/>
    </xf>
    <xf numFmtId="0" fontId="28" fillId="2" borderId="2" xfId="6" applyNumberFormat="1" applyFont="1" applyFill="1" applyBorder="1" applyAlignment="1">
      <alignment horizontal="left" vertical="top" wrapText="1"/>
    </xf>
    <xf numFmtId="0" fontId="28" fillId="2" borderId="1" xfId="6" applyNumberFormat="1" applyFont="1" applyFill="1" applyBorder="1" applyAlignment="1">
      <alignment horizontal="left" vertical="top" wrapText="1"/>
    </xf>
    <xf numFmtId="0" fontId="28" fillId="0" borderId="6" xfId="3" applyFont="1" applyFill="1" applyBorder="1" applyAlignment="1">
      <alignment vertical="top" wrapText="1"/>
    </xf>
    <xf numFmtId="0" fontId="28" fillId="0" borderId="7" xfId="3" applyFont="1" applyFill="1" applyBorder="1" applyAlignment="1">
      <alignment vertical="top" wrapText="1"/>
    </xf>
    <xf numFmtId="3" fontId="28" fillId="0" borderId="11" xfId="3" applyNumberFormat="1" applyFont="1" applyFill="1" applyBorder="1" applyAlignment="1">
      <alignment horizontal="center" vertical="center"/>
    </xf>
    <xf numFmtId="3" fontId="28" fillId="0" borderId="12" xfId="3" applyNumberFormat="1" applyFont="1" applyFill="1" applyBorder="1" applyAlignment="1">
      <alignment horizontal="center" vertical="center"/>
    </xf>
    <xf numFmtId="3" fontId="28" fillId="0" borderId="5" xfId="3" applyNumberFormat="1" applyFont="1" applyFill="1" applyBorder="1" applyAlignment="1">
      <alignment horizontal="center" vertical="center"/>
    </xf>
    <xf numFmtId="10" fontId="44" fillId="0" borderId="11" xfId="3" quotePrefix="1" applyNumberFormat="1" applyFont="1" applyFill="1" applyBorder="1" applyAlignment="1">
      <alignment horizontal="center" vertical="center"/>
    </xf>
    <xf numFmtId="10" fontId="44" fillId="0" borderId="12" xfId="3" quotePrefix="1" applyNumberFormat="1" applyFont="1" applyFill="1" applyBorder="1" applyAlignment="1">
      <alignment horizontal="center" vertical="center"/>
    </xf>
    <xf numFmtId="10" fontId="44" fillId="0" borderId="5" xfId="3" quotePrefix="1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39" fillId="0" borderId="11" xfId="3" quotePrefix="1" applyFont="1" applyFill="1" applyBorder="1" applyAlignment="1">
      <alignment horizontal="center" vertical="center"/>
    </xf>
    <xf numFmtId="0" fontId="39" fillId="0" borderId="12" xfId="3" quotePrefix="1" applyFont="1" applyFill="1" applyBorder="1" applyAlignment="1">
      <alignment horizontal="center" vertical="center"/>
    </xf>
    <xf numFmtId="0" fontId="39" fillId="0" borderId="5" xfId="3" quotePrefix="1" applyFont="1" applyFill="1" applyBorder="1" applyAlignment="1">
      <alignment horizontal="center" vertical="center"/>
    </xf>
    <xf numFmtId="0" fontId="39" fillId="0" borderId="11" xfId="3" applyFont="1" applyFill="1" applyBorder="1" applyAlignment="1">
      <alignment horizontal="center" vertical="center"/>
    </xf>
    <xf numFmtId="0" fontId="39" fillId="0" borderId="12" xfId="3" applyFont="1" applyFill="1" applyBorder="1" applyAlignment="1">
      <alignment horizontal="center" vertical="center"/>
    </xf>
    <xf numFmtId="0" fontId="39" fillId="0" borderId="5" xfId="3" applyFont="1" applyFill="1" applyBorder="1" applyAlignment="1">
      <alignment horizontal="center" vertical="center"/>
    </xf>
    <xf numFmtId="0" fontId="39" fillId="0" borderId="8" xfId="3" applyFont="1" applyFill="1" applyBorder="1" applyAlignment="1">
      <alignment vertical="top" wrapText="1"/>
    </xf>
    <xf numFmtId="0" fontId="39" fillId="0" borderId="9" xfId="3" applyFont="1" applyFill="1" applyBorder="1" applyAlignment="1">
      <alignment vertical="top" wrapText="1"/>
    </xf>
    <xf numFmtId="0" fontId="39" fillId="0" borderId="12" xfId="3" applyFont="1" applyFill="1" applyBorder="1" applyAlignment="1">
      <alignment horizontal="center" vertical="top"/>
    </xf>
    <xf numFmtId="0" fontId="39" fillId="0" borderId="12" xfId="3" applyFont="1" applyFill="1" applyBorder="1" applyAlignment="1">
      <alignment horizontal="center" vertical="center" wrapText="1"/>
    </xf>
    <xf numFmtId="2" fontId="39" fillId="0" borderId="11" xfId="3" applyNumberFormat="1" applyFont="1" applyFill="1" applyBorder="1" applyAlignment="1">
      <alignment horizontal="center" vertical="center"/>
    </xf>
    <xf numFmtId="2" fontId="39" fillId="0" borderId="12" xfId="3" applyNumberFormat="1" applyFont="1" applyFill="1" applyBorder="1" applyAlignment="1">
      <alignment horizontal="center" vertical="center"/>
    </xf>
    <xf numFmtId="2" fontId="39" fillId="0" borderId="5" xfId="3" applyNumberFormat="1" applyFont="1" applyFill="1" applyBorder="1" applyAlignment="1">
      <alignment horizontal="center" vertical="center"/>
    </xf>
    <xf numFmtId="0" fontId="39" fillId="5" borderId="11" xfId="3" quotePrefix="1" applyFont="1" applyFill="1" applyBorder="1" applyAlignment="1">
      <alignment horizontal="center" vertical="center"/>
    </xf>
    <xf numFmtId="0" fontId="39" fillId="5" borderId="12" xfId="3" quotePrefix="1" applyFont="1" applyFill="1" applyBorder="1" applyAlignment="1">
      <alignment horizontal="center" vertical="center"/>
    </xf>
    <xf numFmtId="0" fontId="39" fillId="5" borderId="5" xfId="3" quotePrefix="1" applyFont="1" applyFill="1" applyBorder="1" applyAlignment="1">
      <alignment horizontal="center" vertical="center"/>
    </xf>
    <xf numFmtId="0" fontId="39" fillId="0" borderId="4" xfId="3" applyFont="1" applyFill="1" applyBorder="1" applyAlignment="1">
      <alignment horizontal="center" vertical="center"/>
    </xf>
    <xf numFmtId="0" fontId="40" fillId="2" borderId="5" xfId="4" applyFont="1" applyFill="1" applyBorder="1" applyAlignment="1">
      <alignment horizontal="center" vertical="center" wrapText="1"/>
    </xf>
    <xf numFmtId="0" fontId="41" fillId="0" borderId="4" xfId="4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4" xfId="4" quotePrefix="1" applyFont="1" applyFill="1" applyBorder="1" applyAlignment="1">
      <alignment horizontal="center" vertical="center" wrapText="1"/>
    </xf>
    <xf numFmtId="0" fontId="39" fillId="2" borderId="4" xfId="3" applyFont="1" applyFill="1" applyBorder="1" applyAlignment="1">
      <alignment horizontal="center"/>
    </xf>
    <xf numFmtId="0" fontId="9" fillId="0" borderId="4" xfId="3" applyFont="1" applyFill="1" applyBorder="1" applyAlignment="1">
      <alignment horizontal="left" vertical="top" wrapText="1"/>
    </xf>
    <xf numFmtId="0" fontId="39" fillId="0" borderId="6" xfId="3" applyFont="1" applyFill="1" applyBorder="1" applyAlignment="1">
      <alignment vertical="top" wrapText="1"/>
    </xf>
    <xf numFmtId="0" fontId="39" fillId="0" borderId="7" xfId="3" applyFont="1" applyFill="1" applyBorder="1" applyAlignment="1">
      <alignment vertical="top" wrapText="1"/>
    </xf>
    <xf numFmtId="0" fontId="39" fillId="0" borderId="11" xfId="3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5" fillId="0" borderId="8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0" fontId="13" fillId="2" borderId="5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2" fontId="12" fillId="0" borderId="11" xfId="3" applyNumberFormat="1" applyFont="1" applyFill="1" applyBorder="1" applyAlignment="1">
      <alignment horizontal="center" vertical="center"/>
    </xf>
    <xf numFmtId="2" fontId="12" fillId="0" borderId="12" xfId="3" applyNumberFormat="1" applyFont="1" applyFill="1" applyBorder="1" applyAlignment="1">
      <alignment horizontal="center" vertical="center"/>
    </xf>
    <xf numFmtId="2" fontId="12" fillId="0" borderId="5" xfId="3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top" wrapText="1"/>
    </xf>
    <xf numFmtId="0" fontId="10" fillId="0" borderId="1" xfId="3" applyFont="1" applyFill="1" applyBorder="1" applyAlignment="1">
      <alignment horizontal="left" vertical="top" wrapText="1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0" fillId="2" borderId="11" xfId="4" applyFont="1" applyFill="1" applyBorder="1" applyAlignment="1">
      <alignment horizontal="center" vertical="center" wrapText="1"/>
    </xf>
    <xf numFmtId="0" fontId="10" fillId="2" borderId="4" xfId="4" quotePrefix="1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/>
    </xf>
    <xf numFmtId="0" fontId="12" fillId="0" borderId="12" xfId="3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7" fillId="0" borderId="11" xfId="6" applyNumberFormat="1" applyFont="1" applyFill="1" applyBorder="1" applyAlignment="1">
      <alignment horizontal="center" vertical="center"/>
    </xf>
    <xf numFmtId="0" fontId="17" fillId="0" borderId="12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2" fillId="0" borderId="8" xfId="8" applyNumberFormat="1" applyFont="1" applyFill="1" applyBorder="1" applyAlignment="1">
      <alignment vertical="top" wrapText="1"/>
    </xf>
    <xf numFmtId="0" fontId="12" fillId="0" borderId="9" xfId="8" applyNumberFormat="1" applyFont="1" applyFill="1" applyBorder="1" applyAlignment="1">
      <alignment vertical="top" wrapText="1"/>
    </xf>
    <xf numFmtId="0" fontId="17" fillId="0" borderId="8" xfId="6" applyNumberFormat="1" applyFont="1" applyFill="1" applyBorder="1" applyAlignment="1">
      <alignment vertical="top" wrapText="1"/>
    </xf>
    <xf numFmtId="0" fontId="17" fillId="0" borderId="9" xfId="6" applyNumberFormat="1" applyFont="1" applyFill="1" applyBorder="1" applyAlignment="1">
      <alignment vertical="top" wrapText="1"/>
    </xf>
    <xf numFmtId="0" fontId="12" fillId="0" borderId="11" xfId="5" quotePrefix="1" applyFont="1" applyFill="1" applyBorder="1" applyAlignment="1">
      <alignment horizontal="center" vertical="center"/>
    </xf>
    <xf numFmtId="0" fontId="12" fillId="0" borderId="12" xfId="5" quotePrefix="1" applyFont="1" applyFill="1" applyBorder="1" applyAlignment="1">
      <alignment horizontal="center" vertical="center"/>
    </xf>
    <xf numFmtId="0" fontId="12" fillId="0" borderId="5" xfId="5" quotePrefix="1" applyFont="1" applyFill="1" applyBorder="1" applyAlignment="1">
      <alignment horizontal="center" vertical="center"/>
    </xf>
    <xf numFmtId="2" fontId="12" fillId="0" borderId="11" xfId="5" applyNumberFormat="1" applyFont="1" applyFill="1" applyBorder="1" applyAlignment="1">
      <alignment horizontal="center" vertical="center"/>
    </xf>
    <xf numFmtId="2" fontId="12" fillId="0" borderId="12" xfId="5" applyNumberFormat="1" applyFont="1" applyFill="1" applyBorder="1" applyAlignment="1">
      <alignment horizontal="center" vertical="center"/>
    </xf>
    <xf numFmtId="2" fontId="12" fillId="0" borderId="5" xfId="5" applyNumberFormat="1" applyFont="1" applyFill="1" applyBorder="1" applyAlignment="1">
      <alignment horizontal="center" vertical="center"/>
    </xf>
    <xf numFmtId="0" fontId="12" fillId="0" borderId="6" xfId="3" applyFont="1" applyFill="1" applyBorder="1" applyAlignment="1">
      <alignment vertical="top" wrapText="1"/>
    </xf>
    <xf numFmtId="0" fontId="12" fillId="0" borderId="7" xfId="3" applyFont="1" applyFill="1" applyBorder="1" applyAlignment="1">
      <alignment vertical="top" wrapText="1"/>
    </xf>
    <xf numFmtId="0" fontId="12" fillId="0" borderId="8" xfId="3" applyFont="1" applyFill="1" applyBorder="1" applyAlignment="1">
      <alignment vertical="top" wrapText="1"/>
    </xf>
    <xf numFmtId="0" fontId="12" fillId="0" borderId="9" xfId="3" applyFont="1" applyFill="1" applyBorder="1" applyAlignment="1">
      <alignment vertical="top" wrapText="1"/>
    </xf>
    <xf numFmtId="0" fontId="12" fillId="0" borderId="11" xfId="3" applyFont="1" applyFill="1" applyBorder="1" applyAlignment="1">
      <alignment horizontal="center" vertical="top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top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left" vertical="center" wrapText="1"/>
    </xf>
    <xf numFmtId="2" fontId="28" fillId="0" borderId="11" xfId="0" applyNumberFormat="1" applyFont="1" applyFill="1" applyBorder="1" applyAlignment="1">
      <alignment horizontal="center" vertical="center"/>
    </xf>
    <xf numFmtId="2" fontId="28" fillId="0" borderId="5" xfId="0" applyNumberFormat="1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top"/>
    </xf>
    <xf numFmtId="0" fontId="28" fillId="0" borderId="5" xfId="3" applyFont="1" applyFill="1" applyBorder="1" applyAlignment="1">
      <alignment horizontal="center" vertical="center" wrapText="1"/>
    </xf>
    <xf numFmtId="0" fontId="28" fillId="0" borderId="12" xfId="3" applyFont="1" applyFill="1" applyBorder="1" applyAlignment="1">
      <alignment vertical="top" wrapText="1"/>
    </xf>
    <xf numFmtId="0" fontId="28" fillId="0" borderId="5" xfId="3" applyFont="1" applyFill="1" applyBorder="1" applyAlignment="1">
      <alignment vertical="top" wrapText="1"/>
    </xf>
    <xf numFmtId="0" fontId="28" fillId="0" borderId="11" xfId="3" applyFont="1" applyFill="1" applyBorder="1" applyAlignment="1">
      <alignment vertical="top" wrapText="1"/>
    </xf>
    <xf numFmtId="0" fontId="28" fillId="0" borderId="11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28" fillId="5" borderId="11" xfId="0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26" fillId="0" borderId="4" xfId="3" applyFont="1" applyFill="1" applyBorder="1" applyAlignment="1">
      <alignment horizontal="left" vertical="top" wrapText="1"/>
    </xf>
    <xf numFmtId="0" fontId="30" fillId="0" borderId="5" xfId="4" applyFont="1" applyFill="1" applyBorder="1" applyAlignment="1">
      <alignment horizontal="center" vertical="top" wrapText="1"/>
    </xf>
    <xf numFmtId="0" fontId="28" fillId="0" borderId="4" xfId="3" applyFont="1" applyFill="1" applyBorder="1" applyAlignment="1">
      <alignment horizontal="center" vertical="top" wrapText="1"/>
    </xf>
    <xf numFmtId="0" fontId="28" fillId="0" borderId="11" xfId="3" applyFont="1" applyFill="1" applyBorder="1" applyAlignment="1">
      <alignment horizontal="center" vertical="center" wrapText="1"/>
    </xf>
    <xf numFmtId="2" fontId="34" fillId="4" borderId="11" xfId="3" applyNumberFormat="1" applyFont="1" applyFill="1" applyBorder="1" applyAlignment="1">
      <alignment horizontal="center" vertical="center"/>
    </xf>
    <xf numFmtId="2" fontId="34" fillId="4" borderId="12" xfId="3" applyNumberFormat="1" applyFont="1" applyFill="1" applyBorder="1" applyAlignment="1">
      <alignment horizontal="center" vertical="center"/>
    </xf>
    <xf numFmtId="2" fontId="34" fillId="4" borderId="5" xfId="3" applyNumberFormat="1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0" fontId="15" fillId="0" borderId="11" xfId="0" quotePrefix="1" applyFont="1" applyFill="1" applyBorder="1" applyAlignment="1">
      <alignment horizontal="center" vertical="center"/>
    </xf>
    <xf numFmtId="0" fontId="15" fillId="0" borderId="12" xfId="0" quotePrefix="1" applyFont="1" applyFill="1" applyBorder="1" applyAlignment="1">
      <alignment horizontal="center" vertical="center"/>
    </xf>
    <xf numFmtId="0" fontId="15" fillId="0" borderId="5" xfId="0" quotePrefix="1" applyFont="1" applyFill="1" applyBorder="1" applyAlignment="1">
      <alignment horizontal="center" vertical="center"/>
    </xf>
    <xf numFmtId="0" fontId="12" fillId="0" borderId="11" xfId="0" quotePrefix="1" applyFont="1" applyFill="1" applyBorder="1" applyAlignment="1">
      <alignment horizontal="center" vertical="center" wrapText="1"/>
    </xf>
    <xf numFmtId="0" fontId="12" fillId="0" borderId="12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/>
    </xf>
    <xf numFmtId="1" fontId="15" fillId="0" borderId="12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12" fillId="0" borderId="11" xfId="4" applyFont="1" applyFill="1" applyBorder="1" applyAlignment="1">
      <alignment horizontal="center" vertical="top"/>
    </xf>
    <xf numFmtId="0" fontId="12" fillId="0" borderId="11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1" xfId="3" quotePrefix="1" applyFont="1" applyFill="1" applyBorder="1" applyAlignment="1">
      <alignment horizontal="center" vertical="center"/>
    </xf>
    <xf numFmtId="0" fontId="12" fillId="0" borderId="12" xfId="3" quotePrefix="1" applyFont="1" applyFill="1" applyBorder="1" applyAlignment="1">
      <alignment horizontal="center" vertical="center"/>
    </xf>
    <xf numFmtId="0" fontId="12" fillId="0" borderId="5" xfId="3" quotePrefix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3" fontId="12" fillId="0" borderId="11" xfId="5" applyNumberFormat="1" applyFont="1" applyFill="1" applyBorder="1" applyAlignment="1">
      <alignment horizontal="center" vertical="center"/>
    </xf>
    <xf numFmtId="3" fontId="12" fillId="0" borderId="12" xfId="5" applyNumberFormat="1" applyFont="1" applyFill="1" applyBorder="1" applyAlignment="1">
      <alignment horizontal="center" vertical="center"/>
    </xf>
    <xf numFmtId="3" fontId="12" fillId="0" borderId="5" xfId="5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left" vertical="top" wrapText="1"/>
    </xf>
    <xf numFmtId="4" fontId="12" fillId="0" borderId="11" xfId="5" applyNumberFormat="1" applyFont="1" applyFill="1" applyBorder="1" applyAlignment="1">
      <alignment horizontal="center" vertical="center"/>
    </xf>
    <xf numFmtId="4" fontId="12" fillId="0" borderId="12" xfId="5" applyNumberFormat="1" applyFont="1" applyFill="1" applyBorder="1" applyAlignment="1">
      <alignment horizontal="center" vertical="center"/>
    </xf>
    <xf numFmtId="4" fontId="12" fillId="0" borderId="5" xfId="5" applyNumberFormat="1" applyFont="1" applyFill="1" applyBorder="1" applyAlignment="1">
      <alignment horizontal="center" vertical="center"/>
    </xf>
    <xf numFmtId="169" fontId="12" fillId="0" borderId="11" xfId="5" applyNumberFormat="1" applyFont="1" applyFill="1" applyBorder="1" applyAlignment="1">
      <alignment horizontal="center" vertical="center"/>
    </xf>
    <xf numFmtId="169" fontId="12" fillId="0" borderId="12" xfId="5" applyNumberFormat="1" applyFont="1" applyFill="1" applyBorder="1" applyAlignment="1">
      <alignment horizontal="center" vertical="center"/>
    </xf>
    <xf numFmtId="169" fontId="12" fillId="0" borderId="5" xfId="5" applyNumberFormat="1" applyFont="1" applyFill="1" applyBorder="1" applyAlignment="1">
      <alignment horizontal="center" vertical="center"/>
    </xf>
    <xf numFmtId="4" fontId="12" fillId="0" borderId="11" xfId="3" applyNumberFormat="1" applyFont="1" applyFill="1" applyBorder="1" applyAlignment="1">
      <alignment horizontal="center" vertical="center"/>
    </xf>
    <xf numFmtId="4" fontId="12" fillId="0" borderId="12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left" vertical="top"/>
    </xf>
    <xf numFmtId="0" fontId="26" fillId="0" borderId="4" xfId="4" applyFont="1" applyFill="1" applyBorder="1" applyAlignment="1">
      <alignment vertical="center"/>
    </xf>
    <xf numFmtId="0" fontId="30" fillId="0" borderId="2" xfId="4" applyFont="1" applyFill="1" applyBorder="1" applyAlignment="1">
      <alignment horizontal="center" vertical="center" wrapText="1"/>
    </xf>
    <xf numFmtId="0" fontId="30" fillId="0" borderId="1" xfId="4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left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2" borderId="1" xfId="4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left" vertical="center" wrapText="1"/>
    </xf>
    <xf numFmtId="0" fontId="28" fillId="0" borderId="5" xfId="5" applyFont="1" applyFill="1" applyBorder="1" applyAlignment="1">
      <alignment horizontal="center" vertical="top"/>
    </xf>
    <xf numFmtId="0" fontId="28" fillId="0" borderId="4" xfId="5" applyFont="1" applyFill="1" applyBorder="1" applyAlignment="1">
      <alignment horizontal="center" vertical="top"/>
    </xf>
    <xf numFmtId="0" fontId="28" fillId="0" borderId="3" xfId="3" applyFont="1" applyFill="1" applyBorder="1" applyAlignment="1">
      <alignment vertical="top" wrapText="1"/>
    </xf>
    <xf numFmtId="0" fontId="28" fillId="0" borderId="10" xfId="3" applyFont="1" applyFill="1" applyBorder="1" applyAlignment="1">
      <alignment vertical="top" wrapText="1"/>
    </xf>
    <xf numFmtId="0" fontId="28" fillId="0" borderId="4" xfId="5" applyFont="1" applyFill="1" applyBorder="1" applyAlignment="1">
      <alignment horizontal="center" vertical="center"/>
    </xf>
    <xf numFmtId="0" fontId="29" fillId="0" borderId="2" xfId="4" applyFont="1" applyFill="1" applyBorder="1" applyAlignment="1">
      <alignment horizontal="center" vertical="center" wrapText="1"/>
    </xf>
    <xf numFmtId="0" fontId="29" fillId="0" borderId="1" xfId="4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top" wrapText="1"/>
    </xf>
    <xf numFmtId="0" fontId="28" fillId="0" borderId="7" xfId="0" applyFont="1" applyFill="1" applyBorder="1" applyAlignment="1">
      <alignment vertical="top" wrapText="1"/>
    </xf>
    <xf numFmtId="0" fontId="28" fillId="0" borderId="8" xfId="0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2" borderId="2" xfId="0" applyFont="1" applyFill="1" applyBorder="1" applyAlignment="1">
      <alignment vertical="top" wrapText="1"/>
    </xf>
    <xf numFmtId="0" fontId="28" fillId="2" borderId="1" xfId="0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/>
    </xf>
    <xf numFmtId="0" fontId="26" fillId="2" borderId="4" xfId="4" applyFont="1" applyFill="1" applyBorder="1" applyAlignment="1">
      <alignment horizontal="center" vertical="center" wrapText="1"/>
    </xf>
    <xf numFmtId="0" fontId="29" fillId="2" borderId="3" xfId="4" applyFont="1" applyFill="1" applyBorder="1" applyAlignment="1">
      <alignment horizontal="center" vertical="center" wrapText="1"/>
    </xf>
    <xf numFmtId="0" fontId="29" fillId="2" borderId="10" xfId="4" applyFont="1" applyFill="1" applyBorder="1" applyAlignment="1">
      <alignment horizontal="center" vertical="center" wrapText="1"/>
    </xf>
    <xf numFmtId="0" fontId="30" fillId="2" borderId="4" xfId="4" applyFont="1" applyFill="1" applyBorder="1" applyAlignment="1">
      <alignment horizontal="center" vertical="center" wrapText="1"/>
    </xf>
    <xf numFmtId="0" fontId="27" fillId="0" borderId="4" xfId="0" applyFont="1" applyBorder="1"/>
    <xf numFmtId="0" fontId="26" fillId="0" borderId="4" xfId="3" applyFont="1" applyFill="1" applyBorder="1" applyAlignment="1">
      <alignment vertical="top" wrapText="1"/>
    </xf>
    <xf numFmtId="0" fontId="26" fillId="0" borderId="4" xfId="3" applyFont="1" applyFill="1" applyBorder="1" applyAlignment="1">
      <alignment vertical="top"/>
    </xf>
    <xf numFmtId="0" fontId="28" fillId="0" borderId="8" xfId="3" applyFont="1" applyFill="1" applyBorder="1" applyAlignment="1">
      <alignment horizontal="left" vertical="center" wrapText="1"/>
    </xf>
    <xf numFmtId="0" fontId="28" fillId="0" borderId="9" xfId="3" applyFont="1" applyFill="1" applyBorder="1" applyAlignment="1">
      <alignment horizontal="left" vertical="center" wrapText="1"/>
    </xf>
    <xf numFmtId="0" fontId="28" fillId="0" borderId="11" xfId="5" quotePrefix="1" applyFont="1" applyFill="1" applyBorder="1" applyAlignment="1">
      <alignment horizontal="center" vertical="center"/>
    </xf>
    <xf numFmtId="0" fontId="28" fillId="0" borderId="12" xfId="5" quotePrefix="1" applyFont="1" applyFill="1" applyBorder="1" applyAlignment="1">
      <alignment horizontal="center" vertical="center"/>
    </xf>
    <xf numFmtId="0" fontId="28" fillId="0" borderId="5" xfId="5" quotePrefix="1" applyFont="1" applyFill="1" applyBorder="1" applyAlignment="1">
      <alignment horizontal="center" vertical="center"/>
    </xf>
    <xf numFmtId="167" fontId="28" fillId="0" borderId="11" xfId="3" applyNumberFormat="1" applyFont="1" applyFill="1" applyBorder="1" applyAlignment="1">
      <alignment horizontal="center" vertical="center"/>
    </xf>
    <xf numFmtId="167" fontId="28" fillId="0" borderId="12" xfId="3" applyNumberFormat="1" applyFont="1" applyFill="1" applyBorder="1" applyAlignment="1">
      <alignment horizontal="center" vertical="center"/>
    </xf>
    <xf numFmtId="167" fontId="28" fillId="0" borderId="5" xfId="3" applyNumberFormat="1" applyFont="1" applyFill="1" applyBorder="1" applyAlignment="1">
      <alignment horizontal="center" vertical="center"/>
    </xf>
    <xf numFmtId="0" fontId="12" fillId="0" borderId="11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2" fillId="0" borderId="12" xfId="5" applyFont="1" applyFill="1" applyBorder="1" applyAlignment="1">
      <alignment horizontal="center" vertical="top"/>
    </xf>
    <xf numFmtId="0" fontId="12" fillId="0" borderId="8" xfId="3" applyFont="1" applyFill="1" applyBorder="1" applyAlignment="1">
      <alignment horizontal="left" vertical="top" wrapText="1"/>
    </xf>
    <xf numFmtId="0" fontId="12" fillId="0" borderId="9" xfId="3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8" xfId="12" applyFont="1" applyFill="1" applyBorder="1" applyAlignment="1">
      <alignment horizontal="left" vertical="top" wrapText="1"/>
    </xf>
    <xf numFmtId="0" fontId="12" fillId="0" borderId="9" xfId="12" applyFont="1" applyFill="1" applyBorder="1" applyAlignment="1">
      <alignment horizontal="left" vertical="top" wrapText="1"/>
    </xf>
    <xf numFmtId="0" fontId="12" fillId="0" borderId="2" xfId="0" quotePrefix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top"/>
    </xf>
    <xf numFmtId="0" fontId="12" fillId="0" borderId="5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left" vertical="center" wrapText="1"/>
    </xf>
    <xf numFmtId="39" fontId="17" fillId="0" borderId="11" xfId="13" applyNumberFormat="1" applyFont="1" applyFill="1" applyBorder="1" applyAlignment="1">
      <alignment horizontal="center" vertical="center"/>
    </xf>
    <xf numFmtId="39" fontId="17" fillId="0" borderId="12" xfId="13" applyNumberFormat="1" applyFont="1" applyFill="1" applyBorder="1" applyAlignment="1">
      <alignment horizontal="center" vertical="center"/>
    </xf>
    <xf numFmtId="39" fontId="17" fillId="0" borderId="5" xfId="13" applyNumberFormat="1" applyFont="1" applyFill="1" applyBorder="1" applyAlignment="1">
      <alignment horizontal="center" vertical="center"/>
    </xf>
    <xf numFmtId="0" fontId="17" fillId="0" borderId="12" xfId="3" applyFont="1" applyFill="1" applyBorder="1" applyAlignment="1">
      <alignment horizontal="center" vertical="top"/>
    </xf>
    <xf numFmtId="0" fontId="17" fillId="0" borderId="12" xfId="3" applyFont="1" applyFill="1" applyBorder="1" applyAlignment="1">
      <alignment horizontal="center" vertical="center"/>
    </xf>
    <xf numFmtId="0" fontId="17" fillId="0" borderId="11" xfId="3" applyFont="1" applyFill="1" applyBorder="1" applyAlignment="1">
      <alignment horizontal="center" vertical="center"/>
    </xf>
    <xf numFmtId="0" fontId="17" fillId="0" borderId="11" xfId="3" applyFont="1" applyFill="1" applyBorder="1" applyAlignment="1">
      <alignment horizontal="center" vertical="top"/>
    </xf>
    <xf numFmtId="37" fontId="17" fillId="0" borderId="11" xfId="13" applyNumberFormat="1" applyFont="1" applyFill="1" applyBorder="1" applyAlignment="1">
      <alignment horizontal="center" vertical="center"/>
    </xf>
    <xf numFmtId="37" fontId="17" fillId="0" borderId="12" xfId="13" applyNumberFormat="1" applyFont="1" applyFill="1" applyBorder="1" applyAlignment="1">
      <alignment horizontal="center" vertical="center"/>
    </xf>
    <xf numFmtId="37" fontId="17" fillId="0" borderId="5" xfId="13" applyNumberFormat="1" applyFont="1" applyFill="1" applyBorder="1" applyAlignment="1">
      <alignment horizontal="center" vertical="center"/>
    </xf>
    <xf numFmtId="0" fontId="12" fillId="0" borderId="4" xfId="6" applyNumberFormat="1" applyFont="1" applyFill="1" applyBorder="1" applyAlignment="1">
      <alignment horizontal="center" vertical="center"/>
    </xf>
    <xf numFmtId="0" fontId="23" fillId="0" borderId="5" xfId="3" applyFont="1" applyFill="1" applyBorder="1" applyAlignment="1">
      <alignment horizontal="left" vertical="center" wrapText="1"/>
    </xf>
    <xf numFmtId="0" fontId="23" fillId="0" borderId="2" xfId="3" applyFont="1" applyFill="1" applyBorder="1" applyAlignment="1">
      <alignment horizontal="left" vertical="top" wrapText="1"/>
    </xf>
    <xf numFmtId="0" fontId="23" fillId="0" borderId="1" xfId="3" applyFont="1" applyFill="1" applyBorder="1" applyAlignment="1">
      <alignment horizontal="left" vertical="top" wrapText="1"/>
    </xf>
    <xf numFmtId="0" fontId="12" fillId="0" borderId="4" xfId="6" applyNumberFormat="1" applyFont="1" applyFill="1" applyBorder="1" applyAlignment="1">
      <alignment horizontal="left" vertical="center" wrapText="1"/>
    </xf>
    <xf numFmtId="0" fontId="12" fillId="0" borderId="12" xfId="6" applyNumberFormat="1" applyFont="1" applyFill="1" applyBorder="1" applyAlignment="1">
      <alignment horizontal="left" vertical="center" wrapText="1"/>
    </xf>
    <xf numFmtId="0" fontId="10" fillId="0" borderId="4" xfId="6" applyNumberFormat="1" applyFont="1" applyFill="1" applyBorder="1" applyAlignment="1">
      <alignment horizontal="left" vertical="center" wrapText="1"/>
    </xf>
    <xf numFmtId="0" fontId="12" fillId="0" borderId="12" xfId="3" applyFont="1" applyFill="1" applyBorder="1" applyAlignment="1">
      <alignment horizontal="center" vertical="top" wrapText="1"/>
    </xf>
    <xf numFmtId="0" fontId="12" fillId="0" borderId="5" xfId="3" applyFont="1" applyFill="1" applyBorder="1" applyAlignment="1">
      <alignment horizontal="center" vertical="top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1" xfId="4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center" vertical="top" wrapText="1"/>
    </xf>
    <xf numFmtId="0" fontId="14" fillId="0" borderId="1" xfId="4" applyFont="1" applyFill="1" applyBorder="1" applyAlignment="1">
      <alignment horizontal="center" vertical="top" wrapText="1"/>
    </xf>
    <xf numFmtId="0" fontId="12" fillId="0" borderId="11" xfId="3" applyFont="1" applyFill="1" applyBorder="1" applyAlignment="1">
      <alignment horizontal="left" vertical="top" wrapText="1"/>
    </xf>
    <xf numFmtId="0" fontId="12" fillId="0" borderId="11" xfId="3" applyFont="1" applyFill="1" applyBorder="1" applyAlignment="1">
      <alignment horizontal="center" vertical="top" wrapText="1"/>
    </xf>
    <xf numFmtId="0" fontId="12" fillId="0" borderId="11" xfId="3" applyFont="1" applyFill="1" applyBorder="1" applyAlignment="1">
      <alignment vertical="center"/>
    </xf>
    <xf numFmtId="0" fontId="12" fillId="0" borderId="12" xfId="3" applyFont="1" applyFill="1" applyBorder="1" applyAlignment="1">
      <alignment vertical="center"/>
    </xf>
    <xf numFmtId="0" fontId="12" fillId="0" borderId="5" xfId="3" applyFont="1" applyFill="1" applyBorder="1" applyAlignment="1">
      <alignment vertical="center"/>
    </xf>
    <xf numFmtId="4" fontId="12" fillId="0" borderId="11" xfId="3" applyNumberFormat="1" applyFont="1" applyFill="1" applyBorder="1" applyAlignment="1">
      <alignment vertical="center" wrapText="1"/>
    </xf>
    <xf numFmtId="4" fontId="12" fillId="0" borderId="12" xfId="3" applyNumberFormat="1" applyFont="1" applyFill="1" applyBorder="1" applyAlignment="1">
      <alignment vertical="center" wrapText="1"/>
    </xf>
    <xf numFmtId="4" fontId="12" fillId="0" borderId="5" xfId="3" applyNumberFormat="1" applyFont="1" applyFill="1" applyBorder="1" applyAlignment="1">
      <alignment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0" fillId="0" borderId="5" xfId="14" applyFont="1" applyFill="1" applyBorder="1" applyAlignment="1">
      <alignment horizontal="left" vertical="center" wrapText="1"/>
    </xf>
    <xf numFmtId="0" fontId="12" fillId="0" borderId="6" xfId="3" applyFont="1" applyFill="1" applyBorder="1" applyAlignment="1">
      <alignment horizontal="left" vertical="center" wrapText="1"/>
    </xf>
    <xf numFmtId="0" fontId="12" fillId="0" borderId="7" xfId="3" applyFont="1" applyFill="1" applyBorder="1" applyAlignment="1">
      <alignment horizontal="left" vertical="center" wrapText="1"/>
    </xf>
    <xf numFmtId="0" fontId="12" fillId="0" borderId="8" xfId="3" applyFont="1" applyFill="1" applyBorder="1" applyAlignment="1">
      <alignment horizontal="left" vertical="center" wrapText="1"/>
    </xf>
    <xf numFmtId="0" fontId="12" fillId="0" borderId="9" xfId="3" applyFont="1" applyFill="1" applyBorder="1" applyAlignment="1">
      <alignment horizontal="left" vertical="center" wrapText="1"/>
    </xf>
    <xf numFmtId="0" fontId="12" fillId="0" borderId="12" xfId="3" applyFont="1" applyFill="1" applyBorder="1" applyAlignment="1">
      <alignment vertical="top" wrapText="1"/>
    </xf>
    <xf numFmtId="0" fontId="12" fillId="0" borderId="5" xfId="3" applyFont="1" applyFill="1" applyBorder="1" applyAlignment="1">
      <alignment vertical="top" wrapText="1"/>
    </xf>
    <xf numFmtId="0" fontId="12" fillId="0" borderId="11" xfId="0" quotePrefix="1" applyFont="1" applyFill="1" applyBorder="1" applyAlignment="1">
      <alignment horizontal="center" vertical="center"/>
    </xf>
    <xf numFmtId="0" fontId="12" fillId="0" borderId="12" xfId="0" quotePrefix="1" applyFont="1" applyFill="1" applyBorder="1" applyAlignment="1">
      <alignment horizontal="center" vertical="center"/>
    </xf>
    <xf numFmtId="0" fontId="12" fillId="0" borderId="5" xfId="0" quotePrefix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5" fillId="0" borderId="11" xfId="6" applyNumberFormat="1" applyFont="1" applyFill="1" applyBorder="1" applyAlignment="1">
      <alignment horizontal="center" vertical="center"/>
    </xf>
    <xf numFmtId="0" fontId="15" fillId="0" borderId="12" xfId="6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2" fillId="0" borderId="11" xfId="9" applyNumberFormat="1" applyFont="1" applyFill="1" applyBorder="1" applyAlignment="1">
      <alignment horizontal="center" vertical="center"/>
    </xf>
    <xf numFmtId="0" fontId="12" fillId="0" borderId="12" xfId="9" applyNumberFormat="1" applyFont="1" applyFill="1" applyBorder="1" applyAlignment="1">
      <alignment horizontal="center" vertical="center"/>
    </xf>
    <xf numFmtId="0" fontId="12" fillId="0" borderId="5" xfId="9" applyNumberFormat="1" applyFont="1" applyFill="1" applyBorder="1" applyAlignment="1">
      <alignment horizontal="center" vertical="center"/>
    </xf>
    <xf numFmtId="0" fontId="17" fillId="0" borderId="12" xfId="8" applyNumberFormat="1" applyFont="1" applyFill="1" applyBorder="1" applyAlignment="1">
      <alignment horizontal="center" vertical="top"/>
    </xf>
    <xf numFmtId="0" fontId="17" fillId="0" borderId="12" xfId="6" applyNumberFormat="1" applyFont="1" applyFill="1" applyBorder="1" applyAlignment="1">
      <alignment horizontal="center" vertical="center" wrapText="1"/>
    </xf>
    <xf numFmtId="0" fontId="10" fillId="2" borderId="4" xfId="6" applyNumberFormat="1" applyFont="1" applyFill="1" applyBorder="1" applyAlignment="1">
      <alignment horizontal="left" vertical="center" wrapText="1"/>
    </xf>
    <xf numFmtId="0" fontId="17" fillId="0" borderId="11" xfId="6" applyNumberFormat="1" applyFont="1" applyFill="1" applyBorder="1" applyAlignment="1">
      <alignment vertical="top" wrapText="1"/>
    </xf>
    <xf numFmtId="0" fontId="17" fillId="0" borderId="12" xfId="6" applyNumberFormat="1" applyFont="1" applyFill="1" applyBorder="1" applyAlignment="1">
      <alignment vertical="top" wrapText="1"/>
    </xf>
    <xf numFmtId="0" fontId="12" fillId="0" borderId="11" xfId="8" applyNumberFormat="1" applyFont="1" applyFill="1" applyBorder="1" applyAlignment="1">
      <alignment horizontal="center" vertical="top"/>
    </xf>
    <xf numFmtId="0" fontId="12" fillId="0" borderId="12" xfId="8" applyNumberFormat="1" applyFont="1" applyFill="1" applyBorder="1" applyAlignment="1">
      <alignment horizontal="center" vertical="top"/>
    </xf>
    <xf numFmtId="0" fontId="17" fillId="0" borderId="11" xfId="6" applyNumberFormat="1" applyFont="1" applyFill="1" applyBorder="1" applyAlignment="1">
      <alignment horizontal="center" vertical="center" wrapText="1"/>
    </xf>
    <xf numFmtId="0" fontId="12" fillId="5" borderId="11" xfId="0" quotePrefix="1" applyFont="1" applyFill="1" applyBorder="1" applyAlignment="1">
      <alignment horizontal="center" vertical="center" wrapText="1"/>
    </xf>
    <xf numFmtId="0" fontId="12" fillId="5" borderId="12" xfId="0" quotePrefix="1" applyFont="1" applyFill="1" applyBorder="1" applyAlignment="1">
      <alignment horizontal="center" vertical="center" wrapText="1"/>
    </xf>
    <xf numFmtId="0" fontId="12" fillId="5" borderId="5" xfId="0" quotePrefix="1" applyFont="1" applyFill="1" applyBorder="1" applyAlignment="1">
      <alignment horizontal="center" vertical="center" wrapText="1"/>
    </xf>
    <xf numFmtId="170" fontId="12" fillId="0" borderId="11" xfId="3" applyNumberFormat="1" applyFont="1" applyFill="1" applyBorder="1" applyAlignment="1">
      <alignment horizontal="center" vertical="center"/>
    </xf>
    <xf numFmtId="170" fontId="12" fillId="0" borderId="12" xfId="3" applyNumberFormat="1" applyFont="1" applyFill="1" applyBorder="1" applyAlignment="1">
      <alignment horizontal="center" vertical="center"/>
    </xf>
    <xf numFmtId="170" fontId="12" fillId="0" borderId="5" xfId="3" applyNumberFormat="1" applyFont="1" applyFill="1" applyBorder="1" applyAlignment="1">
      <alignment horizontal="center" vertical="center"/>
    </xf>
    <xf numFmtId="3" fontId="12" fillId="0" borderId="12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0" fontId="12" fillId="0" borderId="8" xfId="3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2" fillId="0" borderId="5" xfId="5" applyFont="1" applyFill="1" applyBorder="1" applyAlignment="1">
      <alignment horizontal="center" vertical="top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2" xfId="3" applyNumberFormat="1" applyFont="1" applyFill="1" applyBorder="1" applyAlignment="1">
      <alignment horizontal="center" vertical="center"/>
    </xf>
    <xf numFmtId="168" fontId="12" fillId="0" borderId="5" xfId="3" applyNumberFormat="1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left" vertical="center" wrapText="1"/>
    </xf>
    <xf numFmtId="0" fontId="12" fillId="0" borderId="4" xfId="5" applyFont="1" applyFill="1" applyBorder="1" applyAlignment="1">
      <alignment horizontal="center" vertical="center"/>
    </xf>
    <xf numFmtId="3" fontId="27" fillId="0" borderId="12" xfId="0" applyNumberFormat="1" applyFont="1" applyFill="1" applyBorder="1" applyAlignment="1">
      <alignment horizontal="right"/>
    </xf>
    <xf numFmtId="3" fontId="27" fillId="0" borderId="5" xfId="0" applyNumberFormat="1" applyFont="1" applyFill="1" applyBorder="1" applyAlignment="1">
      <alignment horizontal="right"/>
    </xf>
    <xf numFmtId="169" fontId="28" fillId="0" borderId="12" xfId="3" applyNumberFormat="1" applyFont="1" applyFill="1" applyBorder="1" applyAlignment="1">
      <alignment horizontal="right" vertical="center"/>
    </xf>
    <xf numFmtId="3" fontId="39" fillId="0" borderId="12" xfId="3" applyNumberFormat="1" applyFont="1" applyFill="1" applyBorder="1" applyAlignment="1">
      <alignment horizontal="right" vertical="center"/>
    </xf>
    <xf numFmtId="3" fontId="39" fillId="0" borderId="5" xfId="3" applyNumberFormat="1" applyFont="1" applyFill="1" applyBorder="1" applyAlignment="1">
      <alignment horizontal="right" vertical="center"/>
    </xf>
    <xf numFmtId="3" fontId="12" fillId="0" borderId="12" xfId="3" applyNumberFormat="1" applyFont="1" applyFill="1" applyBorder="1" applyAlignment="1">
      <alignment horizontal="right" vertical="center"/>
    </xf>
    <xf numFmtId="3" fontId="12" fillId="0" borderId="5" xfId="3" applyNumberFormat="1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right"/>
    </xf>
    <xf numFmtId="0" fontId="27" fillId="0" borderId="0" xfId="0" applyFont="1" applyFill="1" applyBorder="1" applyAlignment="1"/>
    <xf numFmtId="0" fontId="15" fillId="0" borderId="0" xfId="0" applyFont="1" applyFill="1" applyBorder="1" applyAlignment="1"/>
  </cellXfs>
  <cellStyles count="17">
    <cellStyle name="Comma" xfId="16" builtinId="3"/>
    <cellStyle name="Comma [0]" xfId="1" builtinId="6"/>
    <cellStyle name="Comma [0] 2" xfId="10"/>
    <cellStyle name="Comma 2 2" xfId="11"/>
    <cellStyle name="Normal" xfId="0" builtinId="0"/>
    <cellStyle name="Normal 2" xfId="4"/>
    <cellStyle name="Normal 2 2" xfId="13"/>
    <cellStyle name="Normal 2 3" xfId="7"/>
    <cellStyle name="Normal 2 4" xfId="8"/>
    <cellStyle name="Normal 3" xfId="5"/>
    <cellStyle name="Normal 3 2" xfId="9"/>
    <cellStyle name="Normal 4" xfId="3"/>
    <cellStyle name="Normal 4 2" xfId="12"/>
    <cellStyle name="Normal 4 3" xfId="6"/>
    <cellStyle name="Normal 4 4" xfId="15"/>
    <cellStyle name="Normal 5" xfId="14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61454</xdr:colOff>
      <xdr:row>55</xdr:row>
      <xdr:rowOff>128126</xdr:rowOff>
    </xdr:from>
    <xdr:to>
      <xdr:col>4</xdr:col>
      <xdr:colOff>2980403</xdr:colOff>
      <xdr:row>55</xdr:row>
      <xdr:rowOff>133145</xdr:rowOff>
    </xdr:to>
    <xdr:sp macro="" textlink="">
      <xdr:nvSpPr>
        <xdr:cNvPr id="43010" name="Straight Connector 71"/>
        <xdr:cNvSpPr>
          <a:spLocks noChangeShapeType="1"/>
        </xdr:cNvSpPr>
      </xdr:nvSpPr>
      <xdr:spPr bwMode="auto">
        <a:xfrm>
          <a:off x="4526938" y="22353126"/>
          <a:ext cx="2918949" cy="501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76200</xdr:colOff>
      <xdr:row>63</xdr:row>
      <xdr:rowOff>57150</xdr:rowOff>
    </xdr:from>
    <xdr:to>
      <xdr:col>4</xdr:col>
      <xdr:colOff>2324100</xdr:colOff>
      <xdr:row>63</xdr:row>
      <xdr:rowOff>57150</xdr:rowOff>
    </xdr:to>
    <xdr:sp macro="" textlink="">
      <xdr:nvSpPr>
        <xdr:cNvPr id="43011" name="Straight Connector 74"/>
        <xdr:cNvSpPr>
          <a:spLocks noChangeShapeType="1"/>
        </xdr:cNvSpPr>
      </xdr:nvSpPr>
      <xdr:spPr bwMode="auto">
        <a:xfrm>
          <a:off x="4391025" y="10877550"/>
          <a:ext cx="22479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72</xdr:row>
      <xdr:rowOff>66675</xdr:rowOff>
    </xdr:from>
    <xdr:to>
      <xdr:col>4</xdr:col>
      <xdr:colOff>2457450</xdr:colOff>
      <xdr:row>72</xdr:row>
      <xdr:rowOff>66675</xdr:rowOff>
    </xdr:to>
    <xdr:sp macro="" textlink="">
      <xdr:nvSpPr>
        <xdr:cNvPr id="43012" name="Straight Connector 79"/>
        <xdr:cNvSpPr>
          <a:spLocks noChangeShapeType="1"/>
        </xdr:cNvSpPr>
      </xdr:nvSpPr>
      <xdr:spPr bwMode="auto">
        <a:xfrm>
          <a:off x="4314825" y="11687175"/>
          <a:ext cx="24574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78</xdr:row>
      <xdr:rowOff>104775</xdr:rowOff>
    </xdr:from>
    <xdr:to>
      <xdr:col>4</xdr:col>
      <xdr:colOff>1981200</xdr:colOff>
      <xdr:row>78</xdr:row>
      <xdr:rowOff>104775</xdr:rowOff>
    </xdr:to>
    <xdr:sp macro="" textlink="">
      <xdr:nvSpPr>
        <xdr:cNvPr id="43013" name="Straight Connector 26"/>
        <xdr:cNvSpPr>
          <a:spLocks noChangeShapeType="1"/>
        </xdr:cNvSpPr>
      </xdr:nvSpPr>
      <xdr:spPr bwMode="auto">
        <a:xfrm>
          <a:off x="4324350" y="12325350"/>
          <a:ext cx="19716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81220</xdr:colOff>
      <xdr:row>85</xdr:row>
      <xdr:rowOff>92177</xdr:rowOff>
    </xdr:from>
    <xdr:to>
      <xdr:col>4</xdr:col>
      <xdr:colOff>2918952</xdr:colOff>
      <xdr:row>85</xdr:row>
      <xdr:rowOff>117883</xdr:rowOff>
    </xdr:to>
    <xdr:sp macro="" textlink="">
      <xdr:nvSpPr>
        <xdr:cNvPr id="41985" name="Straight Connector 81"/>
        <xdr:cNvSpPr>
          <a:spLocks noChangeShapeType="1"/>
        </xdr:cNvSpPr>
      </xdr:nvSpPr>
      <xdr:spPr bwMode="auto">
        <a:xfrm flipV="1">
          <a:off x="4546704" y="31115000"/>
          <a:ext cx="2837732" cy="25706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88</xdr:row>
      <xdr:rowOff>95249</xdr:rowOff>
    </xdr:from>
    <xdr:to>
      <xdr:col>4</xdr:col>
      <xdr:colOff>2775565</xdr:colOff>
      <xdr:row>88</xdr:row>
      <xdr:rowOff>140968</xdr:rowOff>
    </xdr:to>
    <xdr:sp macro="" textlink="">
      <xdr:nvSpPr>
        <xdr:cNvPr id="41987" name="Straight Connector 87"/>
        <xdr:cNvSpPr>
          <a:spLocks noChangeShapeType="1"/>
        </xdr:cNvSpPr>
      </xdr:nvSpPr>
      <xdr:spPr bwMode="auto">
        <a:xfrm>
          <a:off x="4537177" y="33023072"/>
          <a:ext cx="2775565" cy="4571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98</xdr:row>
      <xdr:rowOff>59055</xdr:rowOff>
    </xdr:from>
    <xdr:to>
      <xdr:col>4</xdr:col>
      <xdr:colOff>3000888</xdr:colOff>
      <xdr:row>98</xdr:row>
      <xdr:rowOff>104774</xdr:rowOff>
    </xdr:to>
    <xdr:sp macro="" textlink="">
      <xdr:nvSpPr>
        <xdr:cNvPr id="41989" name="Straight Connector 88"/>
        <xdr:cNvSpPr>
          <a:spLocks noChangeShapeType="1"/>
        </xdr:cNvSpPr>
      </xdr:nvSpPr>
      <xdr:spPr bwMode="auto">
        <a:xfrm flipV="1">
          <a:off x="4537177" y="35649781"/>
          <a:ext cx="3000888" cy="4571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105</xdr:row>
      <xdr:rowOff>76200</xdr:rowOff>
    </xdr:from>
    <xdr:to>
      <xdr:col>4</xdr:col>
      <xdr:colOff>3228975</xdr:colOff>
      <xdr:row>105</xdr:row>
      <xdr:rowOff>85725</xdr:rowOff>
    </xdr:to>
    <xdr:sp macro="" textlink="">
      <xdr:nvSpPr>
        <xdr:cNvPr id="41990" name="Straight Connector 89"/>
        <xdr:cNvSpPr>
          <a:spLocks noChangeShapeType="1"/>
        </xdr:cNvSpPr>
      </xdr:nvSpPr>
      <xdr:spPr bwMode="auto">
        <a:xfrm flipV="1">
          <a:off x="4314825" y="16049625"/>
          <a:ext cx="32289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108</xdr:row>
      <xdr:rowOff>95250</xdr:rowOff>
    </xdr:from>
    <xdr:to>
      <xdr:col>4</xdr:col>
      <xdr:colOff>3533775</xdr:colOff>
      <xdr:row>108</xdr:row>
      <xdr:rowOff>95250</xdr:rowOff>
    </xdr:to>
    <xdr:sp macro="" textlink="">
      <xdr:nvSpPr>
        <xdr:cNvPr id="41991" name="Straight Connector 90"/>
        <xdr:cNvSpPr>
          <a:spLocks noChangeShapeType="1"/>
        </xdr:cNvSpPr>
      </xdr:nvSpPr>
      <xdr:spPr bwMode="auto">
        <a:xfrm>
          <a:off x="4352925" y="16725900"/>
          <a:ext cx="35337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111</xdr:row>
      <xdr:rowOff>95250</xdr:rowOff>
    </xdr:from>
    <xdr:to>
      <xdr:col>4</xdr:col>
      <xdr:colOff>3295650</xdr:colOff>
      <xdr:row>111</xdr:row>
      <xdr:rowOff>95250</xdr:rowOff>
    </xdr:to>
    <xdr:sp macro="" textlink="">
      <xdr:nvSpPr>
        <xdr:cNvPr id="41992" name="Straight Connector 91"/>
        <xdr:cNvSpPr>
          <a:spLocks noChangeShapeType="1"/>
        </xdr:cNvSpPr>
      </xdr:nvSpPr>
      <xdr:spPr bwMode="auto">
        <a:xfrm>
          <a:off x="4314825" y="17468850"/>
          <a:ext cx="32956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122</xdr:row>
      <xdr:rowOff>66675</xdr:rowOff>
    </xdr:from>
    <xdr:to>
      <xdr:col>4</xdr:col>
      <xdr:colOff>2581275</xdr:colOff>
      <xdr:row>122</xdr:row>
      <xdr:rowOff>76200</xdr:rowOff>
    </xdr:to>
    <xdr:sp macro="" textlink="">
      <xdr:nvSpPr>
        <xdr:cNvPr id="41993" name="Straight Connector 92"/>
        <xdr:cNvSpPr>
          <a:spLocks noChangeShapeType="1"/>
        </xdr:cNvSpPr>
      </xdr:nvSpPr>
      <xdr:spPr bwMode="auto">
        <a:xfrm flipV="1">
          <a:off x="4381500" y="18240375"/>
          <a:ext cx="251460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76917</xdr:colOff>
      <xdr:row>125</xdr:row>
      <xdr:rowOff>107643</xdr:rowOff>
    </xdr:from>
    <xdr:to>
      <xdr:col>4</xdr:col>
      <xdr:colOff>2591517</xdr:colOff>
      <xdr:row>125</xdr:row>
      <xdr:rowOff>117168</xdr:rowOff>
    </xdr:to>
    <xdr:sp macro="" textlink="">
      <xdr:nvSpPr>
        <xdr:cNvPr id="41994" name="Straight Connector 93"/>
        <xdr:cNvSpPr>
          <a:spLocks noChangeShapeType="1"/>
        </xdr:cNvSpPr>
      </xdr:nvSpPr>
      <xdr:spPr bwMode="auto">
        <a:xfrm flipV="1">
          <a:off x="4429740" y="31591353"/>
          <a:ext cx="251460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128</xdr:row>
      <xdr:rowOff>66675</xdr:rowOff>
    </xdr:from>
    <xdr:to>
      <xdr:col>4</xdr:col>
      <xdr:colOff>2581275</xdr:colOff>
      <xdr:row>128</xdr:row>
      <xdr:rowOff>76200</xdr:rowOff>
    </xdr:to>
    <xdr:sp macro="" textlink="">
      <xdr:nvSpPr>
        <xdr:cNvPr id="41995" name="Straight Connector 94"/>
        <xdr:cNvSpPr>
          <a:spLocks noChangeShapeType="1"/>
        </xdr:cNvSpPr>
      </xdr:nvSpPr>
      <xdr:spPr bwMode="auto">
        <a:xfrm flipV="1">
          <a:off x="4381500" y="19821525"/>
          <a:ext cx="251460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92178</xdr:colOff>
      <xdr:row>139</xdr:row>
      <xdr:rowOff>107909</xdr:rowOff>
    </xdr:from>
    <xdr:to>
      <xdr:col>4</xdr:col>
      <xdr:colOff>3062340</xdr:colOff>
      <xdr:row>139</xdr:row>
      <xdr:rowOff>153628</xdr:rowOff>
    </xdr:to>
    <xdr:sp macro="" textlink="">
      <xdr:nvSpPr>
        <xdr:cNvPr id="41996" name="Straight Connector 95"/>
        <xdr:cNvSpPr>
          <a:spLocks noChangeShapeType="1"/>
        </xdr:cNvSpPr>
      </xdr:nvSpPr>
      <xdr:spPr bwMode="auto">
        <a:xfrm>
          <a:off x="4629355" y="48818554"/>
          <a:ext cx="2970162" cy="4571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91461</xdr:colOff>
      <xdr:row>142</xdr:row>
      <xdr:rowOff>177903</xdr:rowOff>
    </xdr:from>
    <xdr:to>
      <xdr:col>4</xdr:col>
      <xdr:colOff>3253761</xdr:colOff>
      <xdr:row>142</xdr:row>
      <xdr:rowOff>177903</xdr:rowOff>
    </xdr:to>
    <xdr:sp macro="" textlink="">
      <xdr:nvSpPr>
        <xdr:cNvPr id="41997" name="Straight Connector 96"/>
        <xdr:cNvSpPr>
          <a:spLocks noChangeShapeType="1"/>
        </xdr:cNvSpPr>
      </xdr:nvSpPr>
      <xdr:spPr bwMode="auto">
        <a:xfrm>
          <a:off x="4628638" y="49974193"/>
          <a:ext cx="31623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151</xdr:row>
      <xdr:rowOff>115735</xdr:rowOff>
    </xdr:from>
    <xdr:to>
      <xdr:col>4</xdr:col>
      <xdr:colOff>2962275</xdr:colOff>
      <xdr:row>151</xdr:row>
      <xdr:rowOff>115735</xdr:rowOff>
    </xdr:to>
    <xdr:sp macro="" textlink="">
      <xdr:nvSpPr>
        <xdr:cNvPr id="41999" name="Straight Connector 97"/>
        <xdr:cNvSpPr>
          <a:spLocks noChangeShapeType="1"/>
        </xdr:cNvSpPr>
      </xdr:nvSpPr>
      <xdr:spPr bwMode="auto">
        <a:xfrm>
          <a:off x="4400448" y="36863800"/>
          <a:ext cx="29146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168992</xdr:colOff>
      <xdr:row>9</xdr:row>
      <xdr:rowOff>107540</xdr:rowOff>
    </xdr:from>
    <xdr:to>
      <xdr:col>4</xdr:col>
      <xdr:colOff>1762357</xdr:colOff>
      <xdr:row>9</xdr:row>
      <xdr:rowOff>577702</xdr:rowOff>
    </xdr:to>
    <xdr:pic>
      <xdr:nvPicPr>
        <xdr:cNvPr id="21" name="Picture 20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863" y="2703871"/>
          <a:ext cx="1593365" cy="47016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4</xdr:col>
      <xdr:colOff>199717</xdr:colOff>
      <xdr:row>16</xdr:row>
      <xdr:rowOff>92177</xdr:rowOff>
    </xdr:from>
    <xdr:to>
      <xdr:col>4</xdr:col>
      <xdr:colOff>1658947</xdr:colOff>
      <xdr:row>18</xdr:row>
      <xdr:rowOff>84159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588" y="6022258"/>
          <a:ext cx="1459230" cy="514320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4</xdr:col>
      <xdr:colOff>276533</xdr:colOff>
      <xdr:row>35</xdr:row>
      <xdr:rowOff>107540</xdr:rowOff>
    </xdr:from>
    <xdr:to>
      <xdr:col>4</xdr:col>
      <xdr:colOff>2425523</xdr:colOff>
      <xdr:row>35</xdr:row>
      <xdr:rowOff>562163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5404" y="12520766"/>
          <a:ext cx="2148990" cy="454623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11</xdr:row>
      <xdr:rowOff>104774</xdr:rowOff>
    </xdr:from>
    <xdr:to>
      <xdr:col>4</xdr:col>
      <xdr:colOff>2609850</xdr:colOff>
      <xdr:row>11</xdr:row>
      <xdr:rowOff>104775</xdr:rowOff>
    </xdr:to>
    <xdr:sp macro="" textlink="">
      <xdr:nvSpPr>
        <xdr:cNvPr id="3075" name="Straight Connector 114"/>
        <xdr:cNvSpPr>
          <a:spLocks noChangeShapeType="1"/>
        </xdr:cNvSpPr>
      </xdr:nvSpPr>
      <xdr:spPr bwMode="auto">
        <a:xfrm>
          <a:off x="4810125" y="2876549"/>
          <a:ext cx="2543175" cy="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55559</xdr:colOff>
      <xdr:row>17</xdr:row>
      <xdr:rowOff>114300</xdr:rowOff>
    </xdr:from>
    <xdr:to>
      <xdr:col>4</xdr:col>
      <xdr:colOff>1312859</xdr:colOff>
      <xdr:row>17</xdr:row>
      <xdr:rowOff>114300</xdr:rowOff>
    </xdr:to>
    <xdr:sp macro="" textlink="">
      <xdr:nvSpPr>
        <xdr:cNvPr id="3076" name="Straight Connector 115"/>
        <xdr:cNvSpPr>
          <a:spLocks noChangeShapeType="1"/>
        </xdr:cNvSpPr>
      </xdr:nvSpPr>
      <xdr:spPr bwMode="auto">
        <a:xfrm>
          <a:off x="4798215" y="4063206"/>
          <a:ext cx="12573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23</xdr:row>
      <xdr:rowOff>57150</xdr:rowOff>
    </xdr:from>
    <xdr:to>
      <xdr:col>4</xdr:col>
      <xdr:colOff>1466850</xdr:colOff>
      <xdr:row>23</xdr:row>
      <xdr:rowOff>76200</xdr:rowOff>
    </xdr:to>
    <xdr:sp macro="" textlink="">
      <xdr:nvSpPr>
        <xdr:cNvPr id="3077" name="Straight Connector 2"/>
        <xdr:cNvSpPr>
          <a:spLocks noChangeShapeType="1"/>
        </xdr:cNvSpPr>
      </xdr:nvSpPr>
      <xdr:spPr bwMode="auto">
        <a:xfrm>
          <a:off x="5200650" y="4791075"/>
          <a:ext cx="1457325" cy="1905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33</xdr:row>
      <xdr:rowOff>85725</xdr:rowOff>
    </xdr:from>
    <xdr:to>
      <xdr:col>4</xdr:col>
      <xdr:colOff>1333500</xdr:colOff>
      <xdr:row>33</xdr:row>
      <xdr:rowOff>95250</xdr:rowOff>
    </xdr:to>
    <xdr:sp macro="" textlink="">
      <xdr:nvSpPr>
        <xdr:cNvPr id="3078" name="Straight Connector 22"/>
        <xdr:cNvSpPr>
          <a:spLocks noChangeShapeType="1"/>
        </xdr:cNvSpPr>
      </xdr:nvSpPr>
      <xdr:spPr bwMode="auto">
        <a:xfrm flipV="1">
          <a:off x="5191125" y="6581775"/>
          <a:ext cx="133350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57</xdr:row>
      <xdr:rowOff>76200</xdr:rowOff>
    </xdr:from>
    <xdr:to>
      <xdr:col>4</xdr:col>
      <xdr:colOff>1952625</xdr:colOff>
      <xdr:row>57</xdr:row>
      <xdr:rowOff>85725</xdr:rowOff>
    </xdr:to>
    <xdr:sp macro="" textlink="">
      <xdr:nvSpPr>
        <xdr:cNvPr id="3082" name="Straight Connector 40"/>
        <xdr:cNvSpPr>
          <a:spLocks noChangeShapeType="1"/>
        </xdr:cNvSpPr>
      </xdr:nvSpPr>
      <xdr:spPr bwMode="auto">
        <a:xfrm flipV="1">
          <a:off x="5257800" y="10163175"/>
          <a:ext cx="18859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3</xdr:col>
      <xdr:colOff>885825</xdr:colOff>
      <xdr:row>76</xdr:row>
      <xdr:rowOff>76199</xdr:rowOff>
    </xdr:from>
    <xdr:to>
      <xdr:col>4</xdr:col>
      <xdr:colOff>3323828</xdr:colOff>
      <xdr:row>76</xdr:row>
      <xdr:rowOff>79374</xdr:rowOff>
    </xdr:to>
    <xdr:sp macro="" textlink="">
      <xdr:nvSpPr>
        <xdr:cNvPr id="3085" name="Straight Connector 43"/>
        <xdr:cNvSpPr>
          <a:spLocks noChangeShapeType="1"/>
        </xdr:cNvSpPr>
      </xdr:nvSpPr>
      <xdr:spPr bwMode="auto">
        <a:xfrm>
          <a:off x="4725591" y="25476199"/>
          <a:ext cx="3340893" cy="317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3</xdr:col>
      <xdr:colOff>885826</xdr:colOff>
      <xdr:row>82</xdr:row>
      <xdr:rowOff>95249</xdr:rowOff>
    </xdr:from>
    <xdr:to>
      <xdr:col>4</xdr:col>
      <xdr:colOff>2678908</xdr:colOff>
      <xdr:row>82</xdr:row>
      <xdr:rowOff>99218</xdr:rowOff>
    </xdr:to>
    <xdr:sp macro="" textlink="">
      <xdr:nvSpPr>
        <xdr:cNvPr id="3086" name="Straight Connector 44"/>
        <xdr:cNvSpPr>
          <a:spLocks noChangeShapeType="1"/>
        </xdr:cNvSpPr>
      </xdr:nvSpPr>
      <xdr:spPr bwMode="auto">
        <a:xfrm>
          <a:off x="4725592" y="18718608"/>
          <a:ext cx="2695972" cy="396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3</xdr:col>
      <xdr:colOff>885825</xdr:colOff>
      <xdr:row>88</xdr:row>
      <xdr:rowOff>85724</xdr:rowOff>
    </xdr:from>
    <xdr:to>
      <xdr:col>4</xdr:col>
      <xdr:colOff>2788047</xdr:colOff>
      <xdr:row>88</xdr:row>
      <xdr:rowOff>109139</xdr:rowOff>
    </xdr:to>
    <xdr:sp macro="" textlink="">
      <xdr:nvSpPr>
        <xdr:cNvPr id="3087" name="Straight Connector 45"/>
        <xdr:cNvSpPr>
          <a:spLocks noChangeShapeType="1"/>
        </xdr:cNvSpPr>
      </xdr:nvSpPr>
      <xdr:spPr bwMode="auto">
        <a:xfrm>
          <a:off x="4725591" y="29236193"/>
          <a:ext cx="2805112" cy="2341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100</xdr:row>
      <xdr:rowOff>95249</xdr:rowOff>
    </xdr:from>
    <xdr:to>
      <xdr:col>4</xdr:col>
      <xdr:colOff>1865313</xdr:colOff>
      <xdr:row>100</xdr:row>
      <xdr:rowOff>109140</xdr:rowOff>
    </xdr:to>
    <xdr:sp macro="" textlink="">
      <xdr:nvSpPr>
        <xdr:cNvPr id="3089" name="Straight Connector 49"/>
        <xdr:cNvSpPr>
          <a:spLocks noChangeShapeType="1"/>
        </xdr:cNvSpPr>
      </xdr:nvSpPr>
      <xdr:spPr bwMode="auto">
        <a:xfrm>
          <a:off x="4771231" y="32460405"/>
          <a:ext cx="1836738" cy="1389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112</xdr:row>
      <xdr:rowOff>95249</xdr:rowOff>
    </xdr:from>
    <xdr:to>
      <xdr:col>4</xdr:col>
      <xdr:colOff>2540000</xdr:colOff>
      <xdr:row>112</xdr:row>
      <xdr:rowOff>116417</xdr:rowOff>
    </xdr:to>
    <xdr:sp macro="" textlink="">
      <xdr:nvSpPr>
        <xdr:cNvPr id="3091" name="Straight Connector 52"/>
        <xdr:cNvSpPr>
          <a:spLocks noChangeShapeType="1"/>
        </xdr:cNvSpPr>
      </xdr:nvSpPr>
      <xdr:spPr bwMode="auto">
        <a:xfrm>
          <a:off x="4474633" y="36544249"/>
          <a:ext cx="2520950" cy="21168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39</xdr:row>
      <xdr:rowOff>85725</xdr:rowOff>
    </xdr:from>
    <xdr:to>
      <xdr:col>4</xdr:col>
      <xdr:colOff>2038350</xdr:colOff>
      <xdr:row>39</xdr:row>
      <xdr:rowOff>95250</xdr:rowOff>
    </xdr:to>
    <xdr:sp macro="" textlink="">
      <xdr:nvSpPr>
        <xdr:cNvPr id="19" name="Straight Connector 40"/>
        <xdr:cNvSpPr>
          <a:spLocks noChangeShapeType="1"/>
        </xdr:cNvSpPr>
      </xdr:nvSpPr>
      <xdr:spPr bwMode="auto">
        <a:xfrm flipV="1">
          <a:off x="4895850" y="6657975"/>
          <a:ext cx="18859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45</xdr:row>
      <xdr:rowOff>95250</xdr:rowOff>
    </xdr:from>
    <xdr:to>
      <xdr:col>4</xdr:col>
      <xdr:colOff>2000250</xdr:colOff>
      <xdr:row>45</xdr:row>
      <xdr:rowOff>104775</xdr:rowOff>
    </xdr:to>
    <xdr:sp macro="" textlink="">
      <xdr:nvSpPr>
        <xdr:cNvPr id="20" name="Straight Connector 40"/>
        <xdr:cNvSpPr>
          <a:spLocks noChangeShapeType="1"/>
        </xdr:cNvSpPr>
      </xdr:nvSpPr>
      <xdr:spPr bwMode="auto">
        <a:xfrm flipV="1">
          <a:off x="4857750" y="7667625"/>
          <a:ext cx="18859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95250</xdr:colOff>
      <xdr:row>51</xdr:row>
      <xdr:rowOff>95250</xdr:rowOff>
    </xdr:from>
    <xdr:to>
      <xdr:col>4</xdr:col>
      <xdr:colOff>1981200</xdr:colOff>
      <xdr:row>51</xdr:row>
      <xdr:rowOff>104775</xdr:rowOff>
    </xdr:to>
    <xdr:sp macro="" textlink="">
      <xdr:nvSpPr>
        <xdr:cNvPr id="21" name="Straight Connector 40"/>
        <xdr:cNvSpPr>
          <a:spLocks noChangeShapeType="1"/>
        </xdr:cNvSpPr>
      </xdr:nvSpPr>
      <xdr:spPr bwMode="auto">
        <a:xfrm flipV="1">
          <a:off x="4838700" y="8467725"/>
          <a:ext cx="18859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63</xdr:row>
      <xdr:rowOff>85724</xdr:rowOff>
    </xdr:from>
    <xdr:to>
      <xdr:col>4</xdr:col>
      <xdr:colOff>2688828</xdr:colOff>
      <xdr:row>63</xdr:row>
      <xdr:rowOff>89297</xdr:rowOff>
    </xdr:to>
    <xdr:sp macro="" textlink="">
      <xdr:nvSpPr>
        <xdr:cNvPr id="22" name="Straight Connector 43"/>
        <xdr:cNvSpPr>
          <a:spLocks noChangeShapeType="1"/>
        </xdr:cNvSpPr>
      </xdr:nvSpPr>
      <xdr:spPr bwMode="auto">
        <a:xfrm>
          <a:off x="4866481" y="20931583"/>
          <a:ext cx="2565003" cy="3573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133349</xdr:colOff>
      <xdr:row>70</xdr:row>
      <xdr:rowOff>89296</xdr:rowOff>
    </xdr:from>
    <xdr:to>
      <xdr:col>4</xdr:col>
      <xdr:colOff>2678906</xdr:colOff>
      <xdr:row>70</xdr:row>
      <xdr:rowOff>95249</xdr:rowOff>
    </xdr:to>
    <xdr:sp macro="" textlink="">
      <xdr:nvSpPr>
        <xdr:cNvPr id="23" name="Straight Connector 43"/>
        <xdr:cNvSpPr>
          <a:spLocks noChangeShapeType="1"/>
        </xdr:cNvSpPr>
      </xdr:nvSpPr>
      <xdr:spPr bwMode="auto">
        <a:xfrm flipV="1">
          <a:off x="4876005" y="23346171"/>
          <a:ext cx="2545557" cy="5953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161924</xdr:colOff>
      <xdr:row>94</xdr:row>
      <xdr:rowOff>79374</xdr:rowOff>
    </xdr:from>
    <xdr:to>
      <xdr:col>4</xdr:col>
      <xdr:colOff>2867421</xdr:colOff>
      <xdr:row>94</xdr:row>
      <xdr:rowOff>95249</xdr:rowOff>
    </xdr:to>
    <xdr:sp macro="" textlink="">
      <xdr:nvSpPr>
        <xdr:cNvPr id="24" name="Straight Connector 45"/>
        <xdr:cNvSpPr>
          <a:spLocks noChangeShapeType="1"/>
        </xdr:cNvSpPr>
      </xdr:nvSpPr>
      <xdr:spPr bwMode="auto">
        <a:xfrm flipV="1">
          <a:off x="4904580" y="30837187"/>
          <a:ext cx="2705497" cy="1587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85725</xdr:colOff>
      <xdr:row>106</xdr:row>
      <xdr:rowOff>104774</xdr:rowOff>
    </xdr:from>
    <xdr:to>
      <xdr:col>4</xdr:col>
      <xdr:colOff>2444750</xdr:colOff>
      <xdr:row>106</xdr:row>
      <xdr:rowOff>116416</xdr:rowOff>
    </xdr:to>
    <xdr:sp macro="" textlink="">
      <xdr:nvSpPr>
        <xdr:cNvPr id="25" name="Straight Connector 52"/>
        <xdr:cNvSpPr>
          <a:spLocks noChangeShapeType="1"/>
        </xdr:cNvSpPr>
      </xdr:nvSpPr>
      <xdr:spPr bwMode="auto">
        <a:xfrm>
          <a:off x="4541308" y="34701691"/>
          <a:ext cx="2359025" cy="11642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10</xdr:row>
      <xdr:rowOff>104775</xdr:rowOff>
    </xdr:from>
    <xdr:to>
      <xdr:col>4</xdr:col>
      <xdr:colOff>1857375</xdr:colOff>
      <xdr:row>10</xdr:row>
      <xdr:rowOff>104775</xdr:rowOff>
    </xdr:to>
    <xdr:sp macro="" textlink="">
      <xdr:nvSpPr>
        <xdr:cNvPr id="44033" name="Straight Connector 53"/>
        <xdr:cNvSpPr>
          <a:spLocks noChangeShapeType="1"/>
        </xdr:cNvSpPr>
      </xdr:nvSpPr>
      <xdr:spPr bwMode="auto">
        <a:xfrm>
          <a:off x="5314950" y="2581275"/>
          <a:ext cx="18383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16</xdr:row>
      <xdr:rowOff>104775</xdr:rowOff>
    </xdr:from>
    <xdr:to>
      <xdr:col>4</xdr:col>
      <xdr:colOff>1857375</xdr:colOff>
      <xdr:row>16</xdr:row>
      <xdr:rowOff>104775</xdr:rowOff>
    </xdr:to>
    <xdr:sp macro="" textlink="">
      <xdr:nvSpPr>
        <xdr:cNvPr id="44035" name="Straight Connector 3"/>
        <xdr:cNvSpPr>
          <a:spLocks noChangeShapeType="1"/>
        </xdr:cNvSpPr>
      </xdr:nvSpPr>
      <xdr:spPr bwMode="auto">
        <a:xfrm>
          <a:off x="4600575" y="2857500"/>
          <a:ext cx="18383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36</xdr:row>
      <xdr:rowOff>57150</xdr:rowOff>
    </xdr:from>
    <xdr:to>
      <xdr:col>4</xdr:col>
      <xdr:colOff>2105025</xdr:colOff>
      <xdr:row>36</xdr:row>
      <xdr:rowOff>57150</xdr:rowOff>
    </xdr:to>
    <xdr:sp macro="" textlink="">
      <xdr:nvSpPr>
        <xdr:cNvPr id="44038" name="Straight Connector 54"/>
        <xdr:cNvSpPr>
          <a:spLocks noChangeShapeType="1"/>
        </xdr:cNvSpPr>
      </xdr:nvSpPr>
      <xdr:spPr bwMode="auto">
        <a:xfrm>
          <a:off x="5295900" y="5924550"/>
          <a:ext cx="2105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43</xdr:row>
      <xdr:rowOff>57150</xdr:rowOff>
    </xdr:from>
    <xdr:to>
      <xdr:col>4</xdr:col>
      <xdr:colOff>2105025</xdr:colOff>
      <xdr:row>43</xdr:row>
      <xdr:rowOff>57150</xdr:rowOff>
    </xdr:to>
    <xdr:sp macro="" textlink="">
      <xdr:nvSpPr>
        <xdr:cNvPr id="44039" name="Straight Connector 12"/>
        <xdr:cNvSpPr>
          <a:spLocks noChangeShapeType="1"/>
        </xdr:cNvSpPr>
      </xdr:nvSpPr>
      <xdr:spPr bwMode="auto">
        <a:xfrm>
          <a:off x="5295900" y="6724650"/>
          <a:ext cx="2105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49</xdr:row>
      <xdr:rowOff>81936</xdr:rowOff>
    </xdr:from>
    <xdr:to>
      <xdr:col>4</xdr:col>
      <xdr:colOff>2785807</xdr:colOff>
      <xdr:row>49</xdr:row>
      <xdr:rowOff>85725</xdr:rowOff>
    </xdr:to>
    <xdr:sp macro="" textlink="">
      <xdr:nvSpPr>
        <xdr:cNvPr id="44040" name="Straight Connector 13"/>
        <xdr:cNvSpPr>
          <a:spLocks noChangeShapeType="1"/>
        </xdr:cNvSpPr>
      </xdr:nvSpPr>
      <xdr:spPr bwMode="auto">
        <a:xfrm flipV="1">
          <a:off x="4616245" y="11122742"/>
          <a:ext cx="2747707" cy="378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22</xdr:row>
      <xdr:rowOff>95250</xdr:rowOff>
    </xdr:from>
    <xdr:to>
      <xdr:col>4</xdr:col>
      <xdr:colOff>1962150</xdr:colOff>
      <xdr:row>22</xdr:row>
      <xdr:rowOff>95250</xdr:rowOff>
    </xdr:to>
    <xdr:sp macro="" textlink="">
      <xdr:nvSpPr>
        <xdr:cNvPr id="10" name="Straight Connector 3"/>
        <xdr:cNvSpPr>
          <a:spLocks noChangeShapeType="1"/>
        </xdr:cNvSpPr>
      </xdr:nvSpPr>
      <xdr:spPr bwMode="auto">
        <a:xfrm>
          <a:off x="4705350" y="3448050"/>
          <a:ext cx="18383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95250</xdr:colOff>
      <xdr:row>28</xdr:row>
      <xdr:rowOff>85725</xdr:rowOff>
    </xdr:from>
    <xdr:to>
      <xdr:col>4</xdr:col>
      <xdr:colOff>1933575</xdr:colOff>
      <xdr:row>28</xdr:row>
      <xdr:rowOff>85725</xdr:rowOff>
    </xdr:to>
    <xdr:sp macro="" textlink="">
      <xdr:nvSpPr>
        <xdr:cNvPr id="11" name="Straight Connector 3"/>
        <xdr:cNvSpPr>
          <a:spLocks noChangeShapeType="1"/>
        </xdr:cNvSpPr>
      </xdr:nvSpPr>
      <xdr:spPr bwMode="auto">
        <a:xfrm>
          <a:off x="4676775" y="4038600"/>
          <a:ext cx="18383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76200</xdr:colOff>
      <xdr:row>55</xdr:row>
      <xdr:rowOff>95250</xdr:rowOff>
    </xdr:from>
    <xdr:to>
      <xdr:col>4</xdr:col>
      <xdr:colOff>2181225</xdr:colOff>
      <xdr:row>55</xdr:row>
      <xdr:rowOff>95250</xdr:rowOff>
    </xdr:to>
    <xdr:sp macro="" textlink="">
      <xdr:nvSpPr>
        <xdr:cNvPr id="12" name="Straight Connector 12"/>
        <xdr:cNvSpPr>
          <a:spLocks noChangeShapeType="1"/>
        </xdr:cNvSpPr>
      </xdr:nvSpPr>
      <xdr:spPr bwMode="auto">
        <a:xfrm>
          <a:off x="4657725" y="7591425"/>
          <a:ext cx="2105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10</xdr:row>
      <xdr:rowOff>57150</xdr:rowOff>
    </xdr:from>
    <xdr:to>
      <xdr:col>4</xdr:col>
      <xdr:colOff>2819400</xdr:colOff>
      <xdr:row>10</xdr:row>
      <xdr:rowOff>66675</xdr:rowOff>
    </xdr:to>
    <xdr:sp macro="" textlink="">
      <xdr:nvSpPr>
        <xdr:cNvPr id="7172" name="Straight Connector 55"/>
        <xdr:cNvSpPr>
          <a:spLocks noChangeShapeType="1"/>
        </xdr:cNvSpPr>
      </xdr:nvSpPr>
      <xdr:spPr bwMode="auto">
        <a:xfrm>
          <a:off x="4181475" y="2533650"/>
          <a:ext cx="27622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16</xdr:row>
      <xdr:rowOff>95250</xdr:rowOff>
    </xdr:from>
    <xdr:to>
      <xdr:col>4</xdr:col>
      <xdr:colOff>2828925</xdr:colOff>
      <xdr:row>16</xdr:row>
      <xdr:rowOff>104775</xdr:rowOff>
    </xdr:to>
    <xdr:sp macro="" textlink="">
      <xdr:nvSpPr>
        <xdr:cNvPr id="7173" name="Straight Connector 56"/>
        <xdr:cNvSpPr>
          <a:spLocks noChangeShapeType="1"/>
        </xdr:cNvSpPr>
      </xdr:nvSpPr>
      <xdr:spPr bwMode="auto">
        <a:xfrm>
          <a:off x="4467225" y="3190875"/>
          <a:ext cx="27622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104775</xdr:colOff>
      <xdr:row>26</xdr:row>
      <xdr:rowOff>95250</xdr:rowOff>
    </xdr:from>
    <xdr:to>
      <xdr:col>4</xdr:col>
      <xdr:colOff>3105150</xdr:colOff>
      <xdr:row>26</xdr:row>
      <xdr:rowOff>95250</xdr:rowOff>
    </xdr:to>
    <xdr:sp macro="" textlink="">
      <xdr:nvSpPr>
        <xdr:cNvPr id="7174" name="Straight Connector 57"/>
        <xdr:cNvSpPr>
          <a:spLocks noChangeShapeType="1"/>
        </xdr:cNvSpPr>
      </xdr:nvSpPr>
      <xdr:spPr bwMode="auto">
        <a:xfrm>
          <a:off x="4505325" y="3800475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170438</xdr:colOff>
      <xdr:row>20</xdr:row>
      <xdr:rowOff>85725</xdr:rowOff>
    </xdr:from>
    <xdr:to>
      <xdr:col>4</xdr:col>
      <xdr:colOff>1481379</xdr:colOff>
      <xdr:row>20</xdr:row>
      <xdr:rowOff>85725</xdr:rowOff>
    </xdr:to>
    <xdr:sp macro="" textlink="">
      <xdr:nvSpPr>
        <xdr:cNvPr id="45057" name="Straight Connector 69"/>
        <xdr:cNvSpPr>
          <a:spLocks noChangeShapeType="1"/>
        </xdr:cNvSpPr>
      </xdr:nvSpPr>
      <xdr:spPr bwMode="auto">
        <a:xfrm>
          <a:off x="5003122" y="7224462"/>
          <a:ext cx="1310941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104775</xdr:colOff>
      <xdr:row>23</xdr:row>
      <xdr:rowOff>104774</xdr:rowOff>
    </xdr:from>
    <xdr:to>
      <xdr:col>4</xdr:col>
      <xdr:colOff>3105150</xdr:colOff>
      <xdr:row>23</xdr:row>
      <xdr:rowOff>104775</xdr:rowOff>
    </xdr:to>
    <xdr:sp macro="" textlink="">
      <xdr:nvSpPr>
        <xdr:cNvPr id="4" name="Straight Connector 69"/>
        <xdr:cNvSpPr>
          <a:spLocks noChangeShapeType="1"/>
        </xdr:cNvSpPr>
      </xdr:nvSpPr>
      <xdr:spPr bwMode="auto">
        <a:xfrm>
          <a:off x="4838700" y="6162674"/>
          <a:ext cx="3000375" cy="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10</xdr:row>
      <xdr:rowOff>95248</xdr:rowOff>
    </xdr:from>
    <xdr:to>
      <xdr:col>4</xdr:col>
      <xdr:colOff>2295525</xdr:colOff>
      <xdr:row>10</xdr:row>
      <xdr:rowOff>95249</xdr:rowOff>
    </xdr:to>
    <xdr:sp macro="" textlink="">
      <xdr:nvSpPr>
        <xdr:cNvPr id="46081" name="Straight Connector 59"/>
        <xdr:cNvSpPr>
          <a:spLocks noChangeShapeType="1"/>
        </xdr:cNvSpPr>
      </xdr:nvSpPr>
      <xdr:spPr bwMode="auto">
        <a:xfrm>
          <a:off x="4419600" y="2352673"/>
          <a:ext cx="2228850" cy="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17</xdr:row>
      <xdr:rowOff>87630</xdr:rowOff>
    </xdr:from>
    <xdr:to>
      <xdr:col>4</xdr:col>
      <xdr:colOff>2571750</xdr:colOff>
      <xdr:row>17</xdr:row>
      <xdr:rowOff>133349</xdr:rowOff>
    </xdr:to>
    <xdr:sp macro="" textlink="">
      <xdr:nvSpPr>
        <xdr:cNvPr id="46082" name="Straight Connector 117"/>
        <xdr:cNvSpPr>
          <a:spLocks noChangeShapeType="1"/>
        </xdr:cNvSpPr>
      </xdr:nvSpPr>
      <xdr:spPr bwMode="auto">
        <a:xfrm flipV="1">
          <a:off x="4391025" y="3726180"/>
          <a:ext cx="2533650" cy="45719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10</xdr:row>
      <xdr:rowOff>104775</xdr:rowOff>
    </xdr:from>
    <xdr:to>
      <xdr:col>4</xdr:col>
      <xdr:colOff>3086100</xdr:colOff>
      <xdr:row>10</xdr:row>
      <xdr:rowOff>104775</xdr:rowOff>
    </xdr:to>
    <xdr:sp macro="" textlink="">
      <xdr:nvSpPr>
        <xdr:cNvPr id="9" name="Straight Connector 57"/>
        <xdr:cNvSpPr>
          <a:spLocks noChangeShapeType="1"/>
        </xdr:cNvSpPr>
      </xdr:nvSpPr>
      <xdr:spPr bwMode="auto">
        <a:xfrm>
          <a:off x="4333875" y="257175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28</xdr:row>
      <xdr:rowOff>95250</xdr:rowOff>
    </xdr:from>
    <xdr:to>
      <xdr:col>4</xdr:col>
      <xdr:colOff>3038475</xdr:colOff>
      <xdr:row>28</xdr:row>
      <xdr:rowOff>95250</xdr:rowOff>
    </xdr:to>
    <xdr:sp macro="" textlink="">
      <xdr:nvSpPr>
        <xdr:cNvPr id="10" name="Straight Connector 57"/>
        <xdr:cNvSpPr>
          <a:spLocks noChangeShapeType="1"/>
        </xdr:cNvSpPr>
      </xdr:nvSpPr>
      <xdr:spPr bwMode="auto">
        <a:xfrm>
          <a:off x="4286250" y="405765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36</xdr:row>
      <xdr:rowOff>104775</xdr:rowOff>
    </xdr:from>
    <xdr:to>
      <xdr:col>4</xdr:col>
      <xdr:colOff>3038475</xdr:colOff>
      <xdr:row>36</xdr:row>
      <xdr:rowOff>104775</xdr:rowOff>
    </xdr:to>
    <xdr:sp macro="" textlink="">
      <xdr:nvSpPr>
        <xdr:cNvPr id="11" name="Straight Connector 57"/>
        <xdr:cNvSpPr>
          <a:spLocks noChangeShapeType="1"/>
        </xdr:cNvSpPr>
      </xdr:nvSpPr>
      <xdr:spPr bwMode="auto">
        <a:xfrm>
          <a:off x="4286250" y="527685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39</xdr:row>
      <xdr:rowOff>95250</xdr:rowOff>
    </xdr:from>
    <xdr:to>
      <xdr:col>4</xdr:col>
      <xdr:colOff>3057525</xdr:colOff>
      <xdr:row>39</xdr:row>
      <xdr:rowOff>95250</xdr:rowOff>
    </xdr:to>
    <xdr:sp macro="" textlink="">
      <xdr:nvSpPr>
        <xdr:cNvPr id="12" name="Straight Connector 57"/>
        <xdr:cNvSpPr>
          <a:spLocks noChangeShapeType="1"/>
        </xdr:cNvSpPr>
      </xdr:nvSpPr>
      <xdr:spPr bwMode="auto">
        <a:xfrm>
          <a:off x="4305300" y="605790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42</xdr:row>
      <xdr:rowOff>95250</xdr:rowOff>
    </xdr:from>
    <xdr:to>
      <xdr:col>4</xdr:col>
      <xdr:colOff>3028950</xdr:colOff>
      <xdr:row>42</xdr:row>
      <xdr:rowOff>95250</xdr:rowOff>
    </xdr:to>
    <xdr:sp macro="" textlink="">
      <xdr:nvSpPr>
        <xdr:cNvPr id="13" name="Straight Connector 57"/>
        <xdr:cNvSpPr>
          <a:spLocks noChangeShapeType="1"/>
        </xdr:cNvSpPr>
      </xdr:nvSpPr>
      <xdr:spPr bwMode="auto">
        <a:xfrm>
          <a:off x="4276725" y="6848475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95250</xdr:colOff>
      <xdr:row>45</xdr:row>
      <xdr:rowOff>95250</xdr:rowOff>
    </xdr:from>
    <xdr:to>
      <xdr:col>4</xdr:col>
      <xdr:colOff>3095625</xdr:colOff>
      <xdr:row>45</xdr:row>
      <xdr:rowOff>95250</xdr:rowOff>
    </xdr:to>
    <xdr:sp macro="" textlink="">
      <xdr:nvSpPr>
        <xdr:cNvPr id="14" name="Straight Connector 57"/>
        <xdr:cNvSpPr>
          <a:spLocks noChangeShapeType="1"/>
        </xdr:cNvSpPr>
      </xdr:nvSpPr>
      <xdr:spPr bwMode="auto">
        <a:xfrm>
          <a:off x="4343400" y="763905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57</xdr:row>
      <xdr:rowOff>85725</xdr:rowOff>
    </xdr:from>
    <xdr:to>
      <xdr:col>4</xdr:col>
      <xdr:colOff>3019425</xdr:colOff>
      <xdr:row>57</xdr:row>
      <xdr:rowOff>85725</xdr:rowOff>
    </xdr:to>
    <xdr:sp macro="" textlink="">
      <xdr:nvSpPr>
        <xdr:cNvPr id="15" name="Straight Connector 57"/>
        <xdr:cNvSpPr>
          <a:spLocks noChangeShapeType="1"/>
        </xdr:cNvSpPr>
      </xdr:nvSpPr>
      <xdr:spPr bwMode="auto">
        <a:xfrm>
          <a:off x="4267200" y="7915275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21</xdr:row>
      <xdr:rowOff>95250</xdr:rowOff>
    </xdr:from>
    <xdr:to>
      <xdr:col>4</xdr:col>
      <xdr:colOff>3038475</xdr:colOff>
      <xdr:row>21</xdr:row>
      <xdr:rowOff>95250</xdr:rowOff>
    </xdr:to>
    <xdr:sp macro="" textlink="">
      <xdr:nvSpPr>
        <xdr:cNvPr id="16" name="Straight Connector 57"/>
        <xdr:cNvSpPr>
          <a:spLocks noChangeShapeType="1"/>
        </xdr:cNvSpPr>
      </xdr:nvSpPr>
      <xdr:spPr bwMode="auto">
        <a:xfrm>
          <a:off x="4286250" y="533400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10</xdr:row>
      <xdr:rowOff>104775</xdr:rowOff>
    </xdr:from>
    <xdr:to>
      <xdr:col>4</xdr:col>
      <xdr:colOff>1905000</xdr:colOff>
      <xdr:row>10</xdr:row>
      <xdr:rowOff>104775</xdr:rowOff>
    </xdr:to>
    <xdr:sp macro="" textlink="">
      <xdr:nvSpPr>
        <xdr:cNvPr id="48129" name="Straight Connector 61"/>
        <xdr:cNvSpPr>
          <a:spLocks noChangeShapeType="1"/>
        </xdr:cNvSpPr>
      </xdr:nvSpPr>
      <xdr:spPr bwMode="auto">
        <a:xfrm>
          <a:off x="4657725" y="2466975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16</xdr:row>
      <xdr:rowOff>85725</xdr:rowOff>
    </xdr:from>
    <xdr:to>
      <xdr:col>4</xdr:col>
      <xdr:colOff>1914525</xdr:colOff>
      <xdr:row>16</xdr:row>
      <xdr:rowOff>85725</xdr:rowOff>
    </xdr:to>
    <xdr:sp macro="" textlink="">
      <xdr:nvSpPr>
        <xdr:cNvPr id="4" name="Straight Connector 61"/>
        <xdr:cNvSpPr>
          <a:spLocks noChangeShapeType="1"/>
        </xdr:cNvSpPr>
      </xdr:nvSpPr>
      <xdr:spPr bwMode="auto">
        <a:xfrm>
          <a:off x="4638675" y="3048000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134783</xdr:colOff>
      <xdr:row>17</xdr:row>
      <xdr:rowOff>106925</xdr:rowOff>
    </xdr:from>
    <xdr:to>
      <xdr:col>4</xdr:col>
      <xdr:colOff>1982633</xdr:colOff>
      <xdr:row>17</xdr:row>
      <xdr:rowOff>106925</xdr:rowOff>
    </xdr:to>
    <xdr:sp macro="" textlink="">
      <xdr:nvSpPr>
        <xdr:cNvPr id="6" name="Straight Connector 61"/>
        <xdr:cNvSpPr>
          <a:spLocks noChangeShapeType="1"/>
        </xdr:cNvSpPr>
      </xdr:nvSpPr>
      <xdr:spPr bwMode="auto">
        <a:xfrm>
          <a:off x="4436396" y="3773538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95250</xdr:colOff>
      <xdr:row>23</xdr:row>
      <xdr:rowOff>66675</xdr:rowOff>
    </xdr:from>
    <xdr:to>
      <xdr:col>4</xdr:col>
      <xdr:colOff>1943100</xdr:colOff>
      <xdr:row>23</xdr:row>
      <xdr:rowOff>66675</xdr:rowOff>
    </xdr:to>
    <xdr:sp macro="" textlink="">
      <xdr:nvSpPr>
        <xdr:cNvPr id="7" name="Straight Connector 61"/>
        <xdr:cNvSpPr>
          <a:spLocks noChangeShapeType="1"/>
        </xdr:cNvSpPr>
      </xdr:nvSpPr>
      <xdr:spPr bwMode="auto">
        <a:xfrm>
          <a:off x="4400550" y="4448175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174114</xdr:colOff>
      <xdr:row>10</xdr:row>
      <xdr:rowOff>143351</xdr:rowOff>
    </xdr:from>
    <xdr:to>
      <xdr:col>4</xdr:col>
      <xdr:colOff>2021964</xdr:colOff>
      <xdr:row>10</xdr:row>
      <xdr:rowOff>143351</xdr:rowOff>
    </xdr:to>
    <xdr:sp macro="" textlink="">
      <xdr:nvSpPr>
        <xdr:cNvPr id="4" name="Straight Connector 61"/>
        <xdr:cNvSpPr>
          <a:spLocks noChangeShapeType="1"/>
        </xdr:cNvSpPr>
      </xdr:nvSpPr>
      <xdr:spPr bwMode="auto">
        <a:xfrm>
          <a:off x="4793227" y="2867706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22</xdr:row>
      <xdr:rowOff>104776</xdr:rowOff>
    </xdr:from>
    <xdr:to>
      <xdr:col>4</xdr:col>
      <xdr:colOff>1847850</xdr:colOff>
      <xdr:row>22</xdr:row>
      <xdr:rowOff>104776</xdr:rowOff>
    </xdr:to>
    <xdr:sp macro="" textlink="">
      <xdr:nvSpPr>
        <xdr:cNvPr id="41987" name="Straight Connector 67"/>
        <xdr:cNvSpPr>
          <a:spLocks noChangeShapeType="1"/>
        </xdr:cNvSpPr>
      </xdr:nvSpPr>
      <xdr:spPr bwMode="auto">
        <a:xfrm>
          <a:off x="4314825" y="3724276"/>
          <a:ext cx="18002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10</xdr:row>
      <xdr:rowOff>85725</xdr:rowOff>
    </xdr:from>
    <xdr:to>
      <xdr:col>4</xdr:col>
      <xdr:colOff>2057400</xdr:colOff>
      <xdr:row>10</xdr:row>
      <xdr:rowOff>85725</xdr:rowOff>
    </xdr:to>
    <xdr:sp macro="" textlink="">
      <xdr:nvSpPr>
        <xdr:cNvPr id="6" name="Straight Connector 61"/>
        <xdr:cNvSpPr>
          <a:spLocks noChangeShapeType="1"/>
        </xdr:cNvSpPr>
      </xdr:nvSpPr>
      <xdr:spPr bwMode="auto">
        <a:xfrm>
          <a:off x="4476750" y="2505075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16</xdr:row>
      <xdr:rowOff>123825</xdr:rowOff>
    </xdr:from>
    <xdr:to>
      <xdr:col>4</xdr:col>
      <xdr:colOff>2000250</xdr:colOff>
      <xdr:row>16</xdr:row>
      <xdr:rowOff>123825</xdr:rowOff>
    </xdr:to>
    <xdr:sp macro="" textlink="">
      <xdr:nvSpPr>
        <xdr:cNvPr id="7" name="Straight Connector 61"/>
        <xdr:cNvSpPr>
          <a:spLocks noChangeShapeType="1"/>
        </xdr:cNvSpPr>
      </xdr:nvSpPr>
      <xdr:spPr bwMode="auto">
        <a:xfrm>
          <a:off x="4419600" y="3619500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104775</xdr:colOff>
      <xdr:row>28</xdr:row>
      <xdr:rowOff>95250</xdr:rowOff>
    </xdr:from>
    <xdr:to>
      <xdr:col>4</xdr:col>
      <xdr:colOff>1952625</xdr:colOff>
      <xdr:row>28</xdr:row>
      <xdr:rowOff>95250</xdr:rowOff>
    </xdr:to>
    <xdr:sp macro="" textlink="">
      <xdr:nvSpPr>
        <xdr:cNvPr id="9" name="Straight Connector 61"/>
        <xdr:cNvSpPr>
          <a:spLocks noChangeShapeType="1"/>
        </xdr:cNvSpPr>
      </xdr:nvSpPr>
      <xdr:spPr bwMode="auto">
        <a:xfrm>
          <a:off x="4371975" y="4505325"/>
          <a:ext cx="18478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57151</xdr:colOff>
      <xdr:row>10</xdr:row>
      <xdr:rowOff>95249</xdr:rowOff>
    </xdr:from>
    <xdr:to>
      <xdr:col>4</xdr:col>
      <xdr:colOff>2152651</xdr:colOff>
      <xdr:row>10</xdr:row>
      <xdr:rowOff>95249</xdr:rowOff>
    </xdr:to>
    <xdr:sp macro="" textlink="">
      <xdr:nvSpPr>
        <xdr:cNvPr id="15366" name="Straight Connector 73"/>
        <xdr:cNvSpPr>
          <a:spLocks noChangeShapeType="1"/>
        </xdr:cNvSpPr>
      </xdr:nvSpPr>
      <xdr:spPr bwMode="auto">
        <a:xfrm flipV="1">
          <a:off x="4381501" y="2686049"/>
          <a:ext cx="20955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95251</xdr:colOff>
      <xdr:row>16</xdr:row>
      <xdr:rowOff>104774</xdr:rowOff>
    </xdr:from>
    <xdr:to>
      <xdr:col>4</xdr:col>
      <xdr:colOff>2190751</xdr:colOff>
      <xdr:row>16</xdr:row>
      <xdr:rowOff>114299</xdr:rowOff>
    </xdr:to>
    <xdr:sp macro="" textlink="">
      <xdr:nvSpPr>
        <xdr:cNvPr id="15367" name="Straight Connector 75"/>
        <xdr:cNvSpPr>
          <a:spLocks noChangeShapeType="1"/>
        </xdr:cNvSpPr>
      </xdr:nvSpPr>
      <xdr:spPr bwMode="auto">
        <a:xfrm>
          <a:off x="4419601" y="3295649"/>
          <a:ext cx="209550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10</xdr:row>
      <xdr:rowOff>85725</xdr:rowOff>
    </xdr:from>
    <xdr:to>
      <xdr:col>4</xdr:col>
      <xdr:colOff>1219200</xdr:colOff>
      <xdr:row>10</xdr:row>
      <xdr:rowOff>95250</xdr:rowOff>
    </xdr:to>
    <xdr:sp macro="" textlink="">
      <xdr:nvSpPr>
        <xdr:cNvPr id="43009" name="Straight Connector 100"/>
        <xdr:cNvSpPr>
          <a:spLocks noChangeShapeType="1"/>
        </xdr:cNvSpPr>
      </xdr:nvSpPr>
      <xdr:spPr bwMode="auto">
        <a:xfrm flipV="1">
          <a:off x="4257675" y="2200275"/>
          <a:ext cx="11620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22</xdr:row>
      <xdr:rowOff>104775</xdr:rowOff>
    </xdr:from>
    <xdr:to>
      <xdr:col>4</xdr:col>
      <xdr:colOff>2009775</xdr:colOff>
      <xdr:row>22</xdr:row>
      <xdr:rowOff>104775</xdr:rowOff>
    </xdr:to>
    <xdr:sp macro="" textlink="">
      <xdr:nvSpPr>
        <xdr:cNvPr id="43011" name="Straight Connector 28"/>
        <xdr:cNvSpPr>
          <a:spLocks noChangeShapeType="1"/>
        </xdr:cNvSpPr>
      </xdr:nvSpPr>
      <xdr:spPr bwMode="auto">
        <a:xfrm>
          <a:off x="4257675" y="4191000"/>
          <a:ext cx="19526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28</xdr:row>
      <xdr:rowOff>104775</xdr:rowOff>
    </xdr:from>
    <xdr:to>
      <xdr:col>4</xdr:col>
      <xdr:colOff>2009775</xdr:colOff>
      <xdr:row>28</xdr:row>
      <xdr:rowOff>104775</xdr:rowOff>
    </xdr:to>
    <xdr:sp macro="" textlink="">
      <xdr:nvSpPr>
        <xdr:cNvPr id="43012" name="Straight Connector 29"/>
        <xdr:cNvSpPr>
          <a:spLocks noChangeShapeType="1"/>
        </xdr:cNvSpPr>
      </xdr:nvSpPr>
      <xdr:spPr bwMode="auto">
        <a:xfrm>
          <a:off x="4257675" y="5172075"/>
          <a:ext cx="19526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16</xdr:row>
      <xdr:rowOff>123825</xdr:rowOff>
    </xdr:from>
    <xdr:to>
      <xdr:col>4</xdr:col>
      <xdr:colOff>1981200</xdr:colOff>
      <xdr:row>16</xdr:row>
      <xdr:rowOff>123825</xdr:rowOff>
    </xdr:to>
    <xdr:sp macro="" textlink="">
      <xdr:nvSpPr>
        <xdr:cNvPr id="6" name="Straight Connector 28"/>
        <xdr:cNvSpPr>
          <a:spLocks noChangeShapeType="1"/>
        </xdr:cNvSpPr>
      </xdr:nvSpPr>
      <xdr:spPr bwMode="auto">
        <a:xfrm>
          <a:off x="4467225" y="3019425"/>
          <a:ext cx="19526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85725</xdr:rowOff>
    </xdr:from>
    <xdr:to>
      <xdr:col>4</xdr:col>
      <xdr:colOff>1581150</xdr:colOff>
      <xdr:row>10</xdr:row>
      <xdr:rowOff>85725</xdr:rowOff>
    </xdr:to>
    <xdr:sp macro="" textlink="">
      <xdr:nvSpPr>
        <xdr:cNvPr id="43009" name="Straight Connector 4"/>
        <xdr:cNvSpPr>
          <a:spLocks noChangeShapeType="1"/>
        </xdr:cNvSpPr>
      </xdr:nvSpPr>
      <xdr:spPr bwMode="auto">
        <a:xfrm>
          <a:off x="4610100" y="2571750"/>
          <a:ext cx="15811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45</xdr:row>
      <xdr:rowOff>76200</xdr:rowOff>
    </xdr:from>
    <xdr:to>
      <xdr:col>4</xdr:col>
      <xdr:colOff>1809750</xdr:colOff>
      <xdr:row>45</xdr:row>
      <xdr:rowOff>76200</xdr:rowOff>
    </xdr:to>
    <xdr:sp macro="" textlink="">
      <xdr:nvSpPr>
        <xdr:cNvPr id="43010" name="Straight Connector 121"/>
        <xdr:cNvSpPr>
          <a:spLocks noChangeShapeType="1"/>
        </xdr:cNvSpPr>
      </xdr:nvSpPr>
      <xdr:spPr bwMode="auto">
        <a:xfrm>
          <a:off x="4648200" y="5686425"/>
          <a:ext cx="17716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38100</xdr:colOff>
      <xdr:row>48</xdr:row>
      <xdr:rowOff>85725</xdr:rowOff>
    </xdr:from>
    <xdr:to>
      <xdr:col>4</xdr:col>
      <xdr:colOff>2324100</xdr:colOff>
      <xdr:row>48</xdr:row>
      <xdr:rowOff>85725</xdr:rowOff>
    </xdr:to>
    <xdr:sp macro="" textlink="">
      <xdr:nvSpPr>
        <xdr:cNvPr id="43011" name="Straight Connector 124"/>
        <xdr:cNvSpPr>
          <a:spLocks noChangeShapeType="1"/>
        </xdr:cNvSpPr>
      </xdr:nvSpPr>
      <xdr:spPr bwMode="auto">
        <a:xfrm>
          <a:off x="4648200" y="6486525"/>
          <a:ext cx="22860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1609725</xdr:colOff>
      <xdr:row>51</xdr:row>
      <xdr:rowOff>66675</xdr:rowOff>
    </xdr:from>
    <xdr:to>
      <xdr:col>4</xdr:col>
      <xdr:colOff>2724150</xdr:colOff>
      <xdr:row>51</xdr:row>
      <xdr:rowOff>66675</xdr:rowOff>
    </xdr:to>
    <xdr:sp macro="" textlink="">
      <xdr:nvSpPr>
        <xdr:cNvPr id="43012" name="Straight Connector 33"/>
        <xdr:cNvSpPr>
          <a:spLocks noChangeShapeType="1"/>
        </xdr:cNvSpPr>
      </xdr:nvSpPr>
      <xdr:spPr bwMode="auto">
        <a:xfrm>
          <a:off x="6219825" y="7267575"/>
          <a:ext cx="11144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20</xdr:row>
      <xdr:rowOff>114300</xdr:rowOff>
    </xdr:from>
    <xdr:to>
      <xdr:col>4</xdr:col>
      <xdr:colOff>2276475</xdr:colOff>
      <xdr:row>20</xdr:row>
      <xdr:rowOff>123825</xdr:rowOff>
    </xdr:to>
    <xdr:sp macro="" textlink="">
      <xdr:nvSpPr>
        <xdr:cNvPr id="43013" name="Straight Connector 77"/>
        <xdr:cNvSpPr>
          <a:spLocks noChangeShapeType="1"/>
        </xdr:cNvSpPr>
      </xdr:nvSpPr>
      <xdr:spPr bwMode="auto">
        <a:xfrm flipV="1">
          <a:off x="4667250" y="3981450"/>
          <a:ext cx="221932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26</xdr:row>
      <xdr:rowOff>123825</xdr:rowOff>
    </xdr:from>
    <xdr:to>
      <xdr:col>4</xdr:col>
      <xdr:colOff>2428875</xdr:colOff>
      <xdr:row>26</xdr:row>
      <xdr:rowOff>133350</xdr:rowOff>
    </xdr:to>
    <xdr:sp macro="" textlink="">
      <xdr:nvSpPr>
        <xdr:cNvPr id="43014" name="Straight Connector 78"/>
        <xdr:cNvSpPr>
          <a:spLocks noChangeShapeType="1"/>
        </xdr:cNvSpPr>
      </xdr:nvSpPr>
      <xdr:spPr bwMode="auto">
        <a:xfrm flipV="1">
          <a:off x="4819650" y="4781550"/>
          <a:ext cx="221932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35</xdr:row>
      <xdr:rowOff>85725</xdr:rowOff>
    </xdr:from>
    <xdr:to>
      <xdr:col>4</xdr:col>
      <xdr:colOff>2438400</xdr:colOff>
      <xdr:row>35</xdr:row>
      <xdr:rowOff>95250</xdr:rowOff>
    </xdr:to>
    <xdr:sp macro="" textlink="">
      <xdr:nvSpPr>
        <xdr:cNvPr id="43016" name="Straight Connector 82"/>
        <xdr:cNvSpPr>
          <a:spLocks noChangeShapeType="1"/>
        </xdr:cNvSpPr>
      </xdr:nvSpPr>
      <xdr:spPr bwMode="auto">
        <a:xfrm flipV="1">
          <a:off x="4819650" y="6505575"/>
          <a:ext cx="2228850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16</xdr:row>
      <xdr:rowOff>85725</xdr:rowOff>
    </xdr:from>
    <xdr:to>
      <xdr:col>4</xdr:col>
      <xdr:colOff>1743075</xdr:colOff>
      <xdr:row>16</xdr:row>
      <xdr:rowOff>85725</xdr:rowOff>
    </xdr:to>
    <xdr:sp macro="" textlink="">
      <xdr:nvSpPr>
        <xdr:cNvPr id="44034" name="Straight Connector 106"/>
        <xdr:cNvSpPr>
          <a:spLocks noChangeShapeType="1"/>
        </xdr:cNvSpPr>
      </xdr:nvSpPr>
      <xdr:spPr bwMode="auto">
        <a:xfrm>
          <a:off x="4838700" y="3209925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22</xdr:row>
      <xdr:rowOff>114300</xdr:rowOff>
    </xdr:from>
    <xdr:to>
      <xdr:col>4</xdr:col>
      <xdr:colOff>1743075</xdr:colOff>
      <xdr:row>22</xdr:row>
      <xdr:rowOff>114300</xdr:rowOff>
    </xdr:to>
    <xdr:sp macro="" textlink="">
      <xdr:nvSpPr>
        <xdr:cNvPr id="44035" name="Straight Connector 108"/>
        <xdr:cNvSpPr>
          <a:spLocks noChangeShapeType="1"/>
        </xdr:cNvSpPr>
      </xdr:nvSpPr>
      <xdr:spPr bwMode="auto">
        <a:xfrm>
          <a:off x="4572000" y="3495675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28</xdr:row>
      <xdr:rowOff>85725</xdr:rowOff>
    </xdr:from>
    <xdr:to>
      <xdr:col>4</xdr:col>
      <xdr:colOff>1457325</xdr:colOff>
      <xdr:row>28</xdr:row>
      <xdr:rowOff>85725</xdr:rowOff>
    </xdr:to>
    <xdr:sp macro="" textlink="">
      <xdr:nvSpPr>
        <xdr:cNvPr id="44036" name="Straight Connector 83"/>
        <xdr:cNvSpPr>
          <a:spLocks noChangeShapeType="1"/>
        </xdr:cNvSpPr>
      </xdr:nvSpPr>
      <xdr:spPr bwMode="auto">
        <a:xfrm>
          <a:off x="4838700" y="5172075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34</xdr:row>
      <xdr:rowOff>85725</xdr:rowOff>
    </xdr:from>
    <xdr:to>
      <xdr:col>4</xdr:col>
      <xdr:colOff>3019425</xdr:colOff>
      <xdr:row>34</xdr:row>
      <xdr:rowOff>85725</xdr:rowOff>
    </xdr:to>
    <xdr:sp macro="" textlink="">
      <xdr:nvSpPr>
        <xdr:cNvPr id="44037" name="Straight Connector 111"/>
        <xdr:cNvSpPr>
          <a:spLocks noChangeShapeType="1"/>
        </xdr:cNvSpPr>
      </xdr:nvSpPr>
      <xdr:spPr bwMode="auto">
        <a:xfrm>
          <a:off x="4838700" y="6153150"/>
          <a:ext cx="30003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40</xdr:row>
      <xdr:rowOff>76201</xdr:rowOff>
    </xdr:from>
    <xdr:to>
      <xdr:col>4</xdr:col>
      <xdr:colOff>1666875</xdr:colOff>
      <xdr:row>40</xdr:row>
      <xdr:rowOff>85723</xdr:rowOff>
    </xdr:to>
    <xdr:sp macro="" textlink="">
      <xdr:nvSpPr>
        <xdr:cNvPr id="44038" name="Straight Connector 112"/>
        <xdr:cNvSpPr>
          <a:spLocks noChangeShapeType="1"/>
        </xdr:cNvSpPr>
      </xdr:nvSpPr>
      <xdr:spPr bwMode="auto">
        <a:xfrm flipV="1">
          <a:off x="4572000" y="5257801"/>
          <a:ext cx="1647825" cy="9522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104775</xdr:colOff>
      <xdr:row>10</xdr:row>
      <xdr:rowOff>104775</xdr:rowOff>
    </xdr:from>
    <xdr:to>
      <xdr:col>4</xdr:col>
      <xdr:colOff>1828800</xdr:colOff>
      <xdr:row>10</xdr:row>
      <xdr:rowOff>104775</xdr:rowOff>
    </xdr:to>
    <xdr:sp macro="" textlink="">
      <xdr:nvSpPr>
        <xdr:cNvPr id="8" name="Straight Connector 106"/>
        <xdr:cNvSpPr>
          <a:spLocks noChangeShapeType="1"/>
        </xdr:cNvSpPr>
      </xdr:nvSpPr>
      <xdr:spPr bwMode="auto">
        <a:xfrm>
          <a:off x="4705350" y="2486025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12</xdr:row>
      <xdr:rowOff>95250</xdr:rowOff>
    </xdr:from>
    <xdr:to>
      <xdr:col>4</xdr:col>
      <xdr:colOff>1828800</xdr:colOff>
      <xdr:row>12</xdr:row>
      <xdr:rowOff>95250</xdr:rowOff>
    </xdr:to>
    <xdr:sp macro="" textlink="">
      <xdr:nvSpPr>
        <xdr:cNvPr id="3" name="Straight Connector 112"/>
        <xdr:cNvSpPr>
          <a:spLocks noChangeShapeType="1"/>
        </xdr:cNvSpPr>
      </xdr:nvSpPr>
      <xdr:spPr bwMode="auto">
        <a:xfrm>
          <a:off x="4914900" y="2743200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10</xdr:row>
      <xdr:rowOff>0</xdr:rowOff>
    </xdr:from>
    <xdr:to>
      <xdr:col>4</xdr:col>
      <xdr:colOff>1190625</xdr:colOff>
      <xdr:row>10</xdr:row>
      <xdr:rowOff>0</xdr:rowOff>
    </xdr:to>
    <xdr:sp macro="" textlink="">
      <xdr:nvSpPr>
        <xdr:cNvPr id="37890" name="Straight Connector 70"/>
        <xdr:cNvSpPr>
          <a:spLocks noChangeShapeType="1"/>
        </xdr:cNvSpPr>
      </xdr:nvSpPr>
      <xdr:spPr bwMode="auto">
        <a:xfrm>
          <a:off x="4162425" y="2752725"/>
          <a:ext cx="11715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29</xdr:row>
      <xdr:rowOff>85725</xdr:rowOff>
    </xdr:from>
    <xdr:to>
      <xdr:col>4</xdr:col>
      <xdr:colOff>2286000</xdr:colOff>
      <xdr:row>29</xdr:row>
      <xdr:rowOff>85725</xdr:rowOff>
    </xdr:to>
    <xdr:sp macro="" textlink="">
      <xdr:nvSpPr>
        <xdr:cNvPr id="37892" name="Straight Connector 84"/>
        <xdr:cNvSpPr>
          <a:spLocks noChangeShapeType="1"/>
        </xdr:cNvSpPr>
      </xdr:nvSpPr>
      <xdr:spPr bwMode="auto">
        <a:xfrm>
          <a:off x="4171950" y="5343525"/>
          <a:ext cx="22574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46</xdr:row>
      <xdr:rowOff>95250</xdr:rowOff>
    </xdr:from>
    <xdr:to>
      <xdr:col>4</xdr:col>
      <xdr:colOff>2276475</xdr:colOff>
      <xdr:row>46</xdr:row>
      <xdr:rowOff>95250</xdr:rowOff>
    </xdr:to>
    <xdr:sp macro="" textlink="">
      <xdr:nvSpPr>
        <xdr:cNvPr id="8" name="Straight Connector 84"/>
        <xdr:cNvSpPr>
          <a:spLocks noChangeShapeType="1"/>
        </xdr:cNvSpPr>
      </xdr:nvSpPr>
      <xdr:spPr bwMode="auto">
        <a:xfrm>
          <a:off x="4600575" y="7296150"/>
          <a:ext cx="22574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53</xdr:row>
      <xdr:rowOff>95249</xdr:rowOff>
    </xdr:from>
    <xdr:to>
      <xdr:col>4</xdr:col>
      <xdr:colOff>2447925</xdr:colOff>
      <xdr:row>53</xdr:row>
      <xdr:rowOff>104774</xdr:rowOff>
    </xdr:to>
    <xdr:sp macro="" textlink="">
      <xdr:nvSpPr>
        <xdr:cNvPr id="41988" name="Straight Connector 31"/>
        <xdr:cNvSpPr>
          <a:spLocks noChangeShapeType="1"/>
        </xdr:cNvSpPr>
      </xdr:nvSpPr>
      <xdr:spPr bwMode="auto">
        <a:xfrm>
          <a:off x="4600575" y="8924924"/>
          <a:ext cx="23907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61</xdr:row>
      <xdr:rowOff>95250</xdr:rowOff>
    </xdr:from>
    <xdr:to>
      <xdr:col>4</xdr:col>
      <xdr:colOff>1781175</xdr:colOff>
      <xdr:row>61</xdr:row>
      <xdr:rowOff>95250</xdr:rowOff>
    </xdr:to>
    <xdr:sp macro="" textlink="">
      <xdr:nvSpPr>
        <xdr:cNvPr id="41989" name="Straight Connector 32"/>
        <xdr:cNvSpPr>
          <a:spLocks noChangeShapeType="1"/>
        </xdr:cNvSpPr>
      </xdr:nvSpPr>
      <xdr:spPr bwMode="auto">
        <a:xfrm>
          <a:off x="4600575" y="9525000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57151</xdr:colOff>
      <xdr:row>67</xdr:row>
      <xdr:rowOff>66675</xdr:rowOff>
    </xdr:from>
    <xdr:to>
      <xdr:col>4</xdr:col>
      <xdr:colOff>2933701</xdr:colOff>
      <xdr:row>67</xdr:row>
      <xdr:rowOff>66675</xdr:rowOff>
    </xdr:to>
    <xdr:sp macro="" textlink="">
      <xdr:nvSpPr>
        <xdr:cNvPr id="41990" name="Straight Connector 65"/>
        <xdr:cNvSpPr>
          <a:spLocks noChangeShapeType="1"/>
        </xdr:cNvSpPr>
      </xdr:nvSpPr>
      <xdr:spPr bwMode="auto">
        <a:xfrm>
          <a:off x="4600576" y="10096500"/>
          <a:ext cx="287655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75</xdr:row>
      <xdr:rowOff>95250</xdr:rowOff>
    </xdr:from>
    <xdr:to>
      <xdr:col>4</xdr:col>
      <xdr:colOff>2695575</xdr:colOff>
      <xdr:row>75</xdr:row>
      <xdr:rowOff>95250</xdr:rowOff>
    </xdr:to>
    <xdr:sp macro="" textlink="">
      <xdr:nvSpPr>
        <xdr:cNvPr id="41991" name="Straight Connector 99"/>
        <xdr:cNvSpPr>
          <a:spLocks noChangeShapeType="1"/>
        </xdr:cNvSpPr>
      </xdr:nvSpPr>
      <xdr:spPr bwMode="auto">
        <a:xfrm>
          <a:off x="4638675" y="10287000"/>
          <a:ext cx="26384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9719</xdr:colOff>
      <xdr:row>81</xdr:row>
      <xdr:rowOff>124986</xdr:rowOff>
    </xdr:from>
    <xdr:to>
      <xdr:col>4</xdr:col>
      <xdr:colOff>3362908</xdr:colOff>
      <xdr:row>81</xdr:row>
      <xdr:rowOff>126351</xdr:rowOff>
    </xdr:to>
    <xdr:sp macro="" textlink="">
      <xdr:nvSpPr>
        <xdr:cNvPr id="41992" name="Straight Connector 107"/>
        <xdr:cNvSpPr>
          <a:spLocks noChangeShapeType="1"/>
        </xdr:cNvSpPr>
      </xdr:nvSpPr>
      <xdr:spPr bwMode="auto">
        <a:xfrm>
          <a:off x="4451479" y="24773353"/>
          <a:ext cx="3353189" cy="136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91</xdr:row>
      <xdr:rowOff>85724</xdr:rowOff>
    </xdr:from>
    <xdr:to>
      <xdr:col>4</xdr:col>
      <xdr:colOff>3000375</xdr:colOff>
      <xdr:row>91</xdr:row>
      <xdr:rowOff>95249</xdr:rowOff>
    </xdr:to>
    <xdr:sp macro="" textlink="">
      <xdr:nvSpPr>
        <xdr:cNvPr id="41993" name="Straight Connector 101"/>
        <xdr:cNvSpPr>
          <a:spLocks noChangeShapeType="1"/>
        </xdr:cNvSpPr>
      </xdr:nvSpPr>
      <xdr:spPr bwMode="auto">
        <a:xfrm>
          <a:off x="4600575" y="12544424"/>
          <a:ext cx="294322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104</xdr:row>
      <xdr:rowOff>114300</xdr:rowOff>
    </xdr:from>
    <xdr:to>
      <xdr:col>4</xdr:col>
      <xdr:colOff>2200275</xdr:colOff>
      <xdr:row>104</xdr:row>
      <xdr:rowOff>114300</xdr:rowOff>
    </xdr:to>
    <xdr:sp macro="" textlink="">
      <xdr:nvSpPr>
        <xdr:cNvPr id="41994" name="Straight Connector 118"/>
        <xdr:cNvSpPr>
          <a:spLocks noChangeShapeType="1"/>
        </xdr:cNvSpPr>
      </xdr:nvSpPr>
      <xdr:spPr bwMode="auto">
        <a:xfrm>
          <a:off x="4648200" y="13096875"/>
          <a:ext cx="2133600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66675</xdr:colOff>
      <xdr:row>107</xdr:row>
      <xdr:rowOff>114300</xdr:rowOff>
    </xdr:from>
    <xdr:to>
      <xdr:col>4</xdr:col>
      <xdr:colOff>2952750</xdr:colOff>
      <xdr:row>107</xdr:row>
      <xdr:rowOff>114300</xdr:rowOff>
    </xdr:to>
    <xdr:sp macro="" textlink="">
      <xdr:nvSpPr>
        <xdr:cNvPr id="41995" name="Straight Connector 119"/>
        <xdr:cNvSpPr>
          <a:spLocks noChangeShapeType="1"/>
        </xdr:cNvSpPr>
      </xdr:nvSpPr>
      <xdr:spPr bwMode="auto">
        <a:xfrm>
          <a:off x="4648200" y="13696950"/>
          <a:ext cx="28860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10</xdr:row>
      <xdr:rowOff>104774</xdr:rowOff>
    </xdr:from>
    <xdr:to>
      <xdr:col>4</xdr:col>
      <xdr:colOff>3200400</xdr:colOff>
      <xdr:row>10</xdr:row>
      <xdr:rowOff>104775</xdr:rowOff>
    </xdr:to>
    <xdr:sp macro="" textlink="">
      <xdr:nvSpPr>
        <xdr:cNvPr id="5" name="Straight Connector 112"/>
        <xdr:cNvSpPr>
          <a:spLocks noChangeShapeType="1"/>
        </xdr:cNvSpPr>
      </xdr:nvSpPr>
      <xdr:spPr bwMode="auto">
        <a:xfrm flipV="1">
          <a:off x="7191375" y="2476499"/>
          <a:ext cx="2676525" cy="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17</xdr:row>
      <xdr:rowOff>85725</xdr:rowOff>
    </xdr:from>
    <xdr:to>
      <xdr:col>4</xdr:col>
      <xdr:colOff>2000250</xdr:colOff>
      <xdr:row>17</xdr:row>
      <xdr:rowOff>85725</xdr:rowOff>
    </xdr:to>
    <xdr:sp macro="" textlink="">
      <xdr:nvSpPr>
        <xdr:cNvPr id="6" name="Straight Connector 112"/>
        <xdr:cNvSpPr>
          <a:spLocks noChangeShapeType="1"/>
        </xdr:cNvSpPr>
      </xdr:nvSpPr>
      <xdr:spPr bwMode="auto">
        <a:xfrm>
          <a:off x="4829175" y="3524250"/>
          <a:ext cx="172402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25</xdr:row>
      <xdr:rowOff>95250</xdr:rowOff>
    </xdr:from>
    <xdr:to>
      <xdr:col>4</xdr:col>
      <xdr:colOff>1933575</xdr:colOff>
      <xdr:row>25</xdr:row>
      <xdr:rowOff>104775</xdr:rowOff>
    </xdr:to>
    <xdr:sp macro="" textlink="">
      <xdr:nvSpPr>
        <xdr:cNvPr id="47107" name="Straight Connector 38"/>
        <xdr:cNvSpPr>
          <a:spLocks noChangeShapeType="1"/>
        </xdr:cNvSpPr>
      </xdr:nvSpPr>
      <xdr:spPr bwMode="auto">
        <a:xfrm>
          <a:off x="4867275" y="3619500"/>
          <a:ext cx="18192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114299</xdr:colOff>
      <xdr:row>10</xdr:row>
      <xdr:rowOff>95249</xdr:rowOff>
    </xdr:from>
    <xdr:to>
      <xdr:col>4</xdr:col>
      <xdr:colOff>2047874</xdr:colOff>
      <xdr:row>10</xdr:row>
      <xdr:rowOff>95250</xdr:rowOff>
    </xdr:to>
    <xdr:sp macro="" textlink="">
      <xdr:nvSpPr>
        <xdr:cNvPr id="5" name="Straight Connector 38"/>
        <xdr:cNvSpPr>
          <a:spLocks noChangeShapeType="1"/>
        </xdr:cNvSpPr>
      </xdr:nvSpPr>
      <xdr:spPr bwMode="auto">
        <a:xfrm flipV="1">
          <a:off x="4867274" y="2447924"/>
          <a:ext cx="1933575" cy="1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85725</xdr:colOff>
      <xdr:row>17</xdr:row>
      <xdr:rowOff>66675</xdr:rowOff>
    </xdr:from>
    <xdr:to>
      <xdr:col>4</xdr:col>
      <xdr:colOff>1905000</xdr:colOff>
      <xdr:row>17</xdr:row>
      <xdr:rowOff>76200</xdr:rowOff>
    </xdr:to>
    <xdr:sp macro="" textlink="">
      <xdr:nvSpPr>
        <xdr:cNvPr id="6" name="Straight Connector 38"/>
        <xdr:cNvSpPr>
          <a:spLocks noChangeShapeType="1"/>
        </xdr:cNvSpPr>
      </xdr:nvSpPr>
      <xdr:spPr bwMode="auto">
        <a:xfrm>
          <a:off x="4838700" y="2990850"/>
          <a:ext cx="18192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10</xdr:row>
      <xdr:rowOff>104775</xdr:rowOff>
    </xdr:from>
    <xdr:to>
      <xdr:col>4</xdr:col>
      <xdr:colOff>2019300</xdr:colOff>
      <xdr:row>10</xdr:row>
      <xdr:rowOff>114300</xdr:rowOff>
    </xdr:to>
    <xdr:sp macro="" textlink="">
      <xdr:nvSpPr>
        <xdr:cNvPr id="5" name="Straight Connector 38"/>
        <xdr:cNvSpPr>
          <a:spLocks noChangeShapeType="1"/>
        </xdr:cNvSpPr>
      </xdr:nvSpPr>
      <xdr:spPr bwMode="auto">
        <a:xfrm>
          <a:off x="4800600" y="2286000"/>
          <a:ext cx="18192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152400</xdr:colOff>
      <xdr:row>16</xdr:row>
      <xdr:rowOff>85725</xdr:rowOff>
    </xdr:from>
    <xdr:to>
      <xdr:col>4</xdr:col>
      <xdr:colOff>1971675</xdr:colOff>
      <xdr:row>16</xdr:row>
      <xdr:rowOff>95250</xdr:rowOff>
    </xdr:to>
    <xdr:sp macro="" textlink="">
      <xdr:nvSpPr>
        <xdr:cNvPr id="6" name="Straight Connector 38"/>
        <xdr:cNvSpPr>
          <a:spLocks noChangeShapeType="1"/>
        </xdr:cNvSpPr>
      </xdr:nvSpPr>
      <xdr:spPr bwMode="auto">
        <a:xfrm>
          <a:off x="4752975" y="2867025"/>
          <a:ext cx="18192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85724</xdr:colOff>
      <xdr:row>24</xdr:row>
      <xdr:rowOff>95249</xdr:rowOff>
    </xdr:from>
    <xdr:to>
      <xdr:col>4</xdr:col>
      <xdr:colOff>2600325</xdr:colOff>
      <xdr:row>24</xdr:row>
      <xdr:rowOff>104775</xdr:rowOff>
    </xdr:to>
    <xdr:sp macro="" textlink="">
      <xdr:nvSpPr>
        <xdr:cNvPr id="4" name="Straight Connector 38"/>
        <xdr:cNvSpPr>
          <a:spLocks noChangeShapeType="1"/>
        </xdr:cNvSpPr>
      </xdr:nvSpPr>
      <xdr:spPr bwMode="auto">
        <a:xfrm>
          <a:off x="4686299" y="4591049"/>
          <a:ext cx="2514601" cy="9526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10</xdr:row>
      <xdr:rowOff>133350</xdr:rowOff>
    </xdr:from>
    <xdr:to>
      <xdr:col>4</xdr:col>
      <xdr:colOff>1971675</xdr:colOff>
      <xdr:row>10</xdr:row>
      <xdr:rowOff>142875</xdr:rowOff>
    </xdr:to>
    <xdr:sp macro="" textlink="">
      <xdr:nvSpPr>
        <xdr:cNvPr id="3" name="Straight Connector 38"/>
        <xdr:cNvSpPr>
          <a:spLocks noChangeShapeType="1"/>
        </xdr:cNvSpPr>
      </xdr:nvSpPr>
      <xdr:spPr bwMode="auto">
        <a:xfrm>
          <a:off x="5400675" y="2714625"/>
          <a:ext cx="1819275" cy="9525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85725</xdr:rowOff>
    </xdr:from>
    <xdr:to>
      <xdr:col>4</xdr:col>
      <xdr:colOff>1466850</xdr:colOff>
      <xdr:row>10</xdr:row>
      <xdr:rowOff>85725</xdr:rowOff>
    </xdr:to>
    <xdr:sp macro="" textlink="">
      <xdr:nvSpPr>
        <xdr:cNvPr id="51201" name="Straight Connector 58"/>
        <xdr:cNvSpPr>
          <a:spLocks noChangeShapeType="1"/>
        </xdr:cNvSpPr>
      </xdr:nvSpPr>
      <xdr:spPr bwMode="auto">
        <a:xfrm>
          <a:off x="4486275" y="241935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10</xdr:row>
      <xdr:rowOff>95250</xdr:rowOff>
    </xdr:from>
    <xdr:to>
      <xdr:col>4</xdr:col>
      <xdr:colOff>1638300</xdr:colOff>
      <xdr:row>10</xdr:row>
      <xdr:rowOff>95250</xdr:rowOff>
    </xdr:to>
    <xdr:sp macro="" textlink="">
      <xdr:nvSpPr>
        <xdr:cNvPr id="4" name="Straight Connector 58"/>
        <xdr:cNvSpPr>
          <a:spLocks noChangeShapeType="1"/>
        </xdr:cNvSpPr>
      </xdr:nvSpPr>
      <xdr:spPr bwMode="auto">
        <a:xfrm>
          <a:off x="4514850" y="2219325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180975</xdr:colOff>
      <xdr:row>16</xdr:row>
      <xdr:rowOff>95250</xdr:rowOff>
    </xdr:from>
    <xdr:to>
      <xdr:col>4</xdr:col>
      <xdr:colOff>1619250</xdr:colOff>
      <xdr:row>16</xdr:row>
      <xdr:rowOff>95250</xdr:rowOff>
    </xdr:to>
    <xdr:sp macro="" textlink="">
      <xdr:nvSpPr>
        <xdr:cNvPr id="5" name="Straight Connector 58"/>
        <xdr:cNvSpPr>
          <a:spLocks noChangeShapeType="1"/>
        </xdr:cNvSpPr>
      </xdr:nvSpPr>
      <xdr:spPr bwMode="auto">
        <a:xfrm>
          <a:off x="4495800" y="281940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16</xdr:row>
      <xdr:rowOff>85725</xdr:rowOff>
    </xdr:from>
    <xdr:to>
      <xdr:col>4</xdr:col>
      <xdr:colOff>1524000</xdr:colOff>
      <xdr:row>16</xdr:row>
      <xdr:rowOff>85725</xdr:rowOff>
    </xdr:to>
    <xdr:sp macro="" textlink="">
      <xdr:nvSpPr>
        <xdr:cNvPr id="6" name="Straight Connector 58"/>
        <xdr:cNvSpPr>
          <a:spLocks noChangeShapeType="1"/>
        </xdr:cNvSpPr>
      </xdr:nvSpPr>
      <xdr:spPr bwMode="auto">
        <a:xfrm>
          <a:off x="4352925" y="354330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76200</xdr:colOff>
      <xdr:row>23</xdr:row>
      <xdr:rowOff>85725</xdr:rowOff>
    </xdr:from>
    <xdr:to>
      <xdr:col>4</xdr:col>
      <xdr:colOff>1514475</xdr:colOff>
      <xdr:row>23</xdr:row>
      <xdr:rowOff>85725</xdr:rowOff>
    </xdr:to>
    <xdr:sp macro="" textlink="">
      <xdr:nvSpPr>
        <xdr:cNvPr id="7" name="Straight Connector 58"/>
        <xdr:cNvSpPr>
          <a:spLocks noChangeShapeType="1"/>
        </xdr:cNvSpPr>
      </xdr:nvSpPr>
      <xdr:spPr bwMode="auto">
        <a:xfrm>
          <a:off x="4343400" y="453390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34</xdr:row>
      <xdr:rowOff>104775</xdr:rowOff>
    </xdr:from>
    <xdr:to>
      <xdr:col>4</xdr:col>
      <xdr:colOff>1562100</xdr:colOff>
      <xdr:row>34</xdr:row>
      <xdr:rowOff>104775</xdr:rowOff>
    </xdr:to>
    <xdr:sp macro="" textlink="">
      <xdr:nvSpPr>
        <xdr:cNvPr id="8" name="Straight Connector 58"/>
        <xdr:cNvSpPr>
          <a:spLocks noChangeShapeType="1"/>
        </xdr:cNvSpPr>
      </xdr:nvSpPr>
      <xdr:spPr bwMode="auto">
        <a:xfrm>
          <a:off x="4391025" y="622935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  <xdr:twoCellAnchor>
    <xdr:from>
      <xdr:col>4</xdr:col>
      <xdr:colOff>95250</xdr:colOff>
      <xdr:row>37</xdr:row>
      <xdr:rowOff>95250</xdr:rowOff>
    </xdr:from>
    <xdr:to>
      <xdr:col>4</xdr:col>
      <xdr:colOff>1533525</xdr:colOff>
      <xdr:row>37</xdr:row>
      <xdr:rowOff>95250</xdr:rowOff>
    </xdr:to>
    <xdr:sp macro="" textlink="">
      <xdr:nvSpPr>
        <xdr:cNvPr id="9" name="Straight Connector 58"/>
        <xdr:cNvSpPr>
          <a:spLocks noChangeShapeType="1"/>
        </xdr:cNvSpPr>
      </xdr:nvSpPr>
      <xdr:spPr bwMode="auto">
        <a:xfrm>
          <a:off x="4362450" y="7200900"/>
          <a:ext cx="1438275" cy="0"/>
        </a:xfrm>
        <a:prstGeom prst="line">
          <a:avLst/>
        </a:prstGeom>
        <a:noFill/>
        <a:ln w="9525">
          <a:solidFill>
            <a:srgbClr val="4579B8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4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17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1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176"/>
  <sheetViews>
    <sheetView topLeftCell="A148" zoomScale="62" zoomScaleNormal="62" workbookViewId="0">
      <selection activeCell="I119" sqref="I119"/>
    </sheetView>
  </sheetViews>
  <sheetFormatPr defaultRowHeight="21" x14ac:dyDescent="0.35"/>
  <cols>
    <col min="1" max="1" width="6.5703125" style="256" customWidth="1"/>
    <col min="2" max="2" width="4.140625" style="256" customWidth="1"/>
    <col min="3" max="3" width="45.7109375" style="256" customWidth="1"/>
    <col min="4" max="4" width="12.5703125" style="256" customWidth="1"/>
    <col min="5" max="5" width="67.28515625" style="256" customWidth="1"/>
    <col min="6" max="6" width="18.42578125" style="386" hidden="1" customWidth="1"/>
    <col min="7" max="7" width="18.85546875" style="386" hidden="1" customWidth="1"/>
    <col min="8" max="8" width="4.140625" style="386" hidden="1" customWidth="1"/>
    <col min="9" max="9" width="17.5703125" style="386" customWidth="1"/>
    <col min="10" max="10" width="17.5703125" style="256" customWidth="1"/>
    <col min="11" max="11" width="17.5703125" style="386" hidden="1" customWidth="1"/>
    <col min="12" max="12" width="17.5703125" style="386" customWidth="1"/>
    <col min="13" max="13" width="17.5703125" style="256" customWidth="1"/>
    <col min="14" max="14" width="17.5703125" style="386" customWidth="1"/>
    <col min="15" max="15" width="17.5703125" style="256" customWidth="1"/>
    <col min="16" max="16384" width="9.140625" style="256"/>
  </cols>
  <sheetData>
    <row r="1" spans="1:15" ht="8.2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8.2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65.25" customHeight="1" x14ac:dyDescent="0.35">
      <c r="A4" s="393" t="s">
        <v>0</v>
      </c>
      <c r="B4" s="1469" t="s">
        <v>1</v>
      </c>
      <c r="C4" s="1469"/>
      <c r="D4" s="394" t="s">
        <v>2</v>
      </c>
      <c r="E4" s="262" t="s">
        <v>493</v>
      </c>
      <c r="F4" s="263" t="s">
        <v>494</v>
      </c>
      <c r="G4" s="263" t="s">
        <v>1132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267">
        <v>3</v>
      </c>
      <c r="E5" s="267">
        <v>4</v>
      </c>
      <c r="F5" s="268"/>
      <c r="G5" s="268"/>
      <c r="H5" s="268"/>
      <c r="I5" s="268">
        <v>5</v>
      </c>
      <c r="J5" s="267">
        <v>6</v>
      </c>
      <c r="K5" s="268"/>
      <c r="L5" s="1084">
        <v>7</v>
      </c>
      <c r="M5" s="1306">
        <v>8</v>
      </c>
      <c r="N5" s="1084">
        <v>9</v>
      </c>
      <c r="O5" s="886">
        <v>10</v>
      </c>
    </row>
    <row r="6" spans="1:15" ht="6" customHeight="1" x14ac:dyDescent="0.35">
      <c r="A6" s="269"/>
      <c r="B6" s="1471"/>
      <c r="C6" s="1471"/>
      <c r="D6" s="269"/>
      <c r="E6" s="269"/>
      <c r="F6" s="270"/>
      <c r="G6" s="701"/>
      <c r="H6" s="270"/>
      <c r="I6" s="813"/>
      <c r="J6" s="269"/>
      <c r="K6" s="872"/>
      <c r="L6" s="1075"/>
      <c r="M6" s="269"/>
      <c r="N6" s="1075"/>
      <c r="O6" s="269"/>
    </row>
    <row r="7" spans="1:15" ht="27" customHeight="1" x14ac:dyDescent="0.35">
      <c r="A7" s="269"/>
      <c r="B7" s="1472" t="s">
        <v>3</v>
      </c>
      <c r="C7" s="1472"/>
      <c r="D7" s="261"/>
      <c r="E7" s="261"/>
      <c r="F7" s="271"/>
      <c r="G7" s="271"/>
      <c r="H7" s="271"/>
      <c r="I7" s="271"/>
      <c r="J7" s="269"/>
      <c r="K7" s="271"/>
      <c r="L7" s="271"/>
      <c r="M7" s="269"/>
      <c r="N7" s="271"/>
      <c r="O7" s="269"/>
    </row>
    <row r="8" spans="1:15" ht="24.75" customHeight="1" x14ac:dyDescent="0.35">
      <c r="A8" s="298"/>
      <c r="B8" s="1467" t="s">
        <v>14</v>
      </c>
      <c r="C8" s="1467"/>
      <c r="D8" s="395"/>
      <c r="E8" s="396"/>
      <c r="F8" s="396"/>
      <c r="G8" s="733"/>
      <c r="H8" s="396"/>
      <c r="I8" s="833"/>
      <c r="J8" s="298"/>
      <c r="K8" s="898"/>
      <c r="L8" s="1099"/>
      <c r="M8" s="1300"/>
      <c r="N8" s="1099"/>
      <c r="O8" s="880"/>
    </row>
    <row r="9" spans="1:15" ht="24" customHeight="1" x14ac:dyDescent="0.35">
      <c r="A9" s="271" t="s">
        <v>5</v>
      </c>
      <c r="B9" s="1473" t="s">
        <v>15</v>
      </c>
      <c r="C9" s="1473"/>
      <c r="D9" s="271"/>
      <c r="E9" s="271"/>
      <c r="F9" s="271"/>
      <c r="G9" s="271"/>
      <c r="H9" s="271"/>
      <c r="I9" s="271"/>
      <c r="J9" s="270"/>
      <c r="K9" s="271"/>
      <c r="L9" s="271"/>
      <c r="M9" s="1323"/>
      <c r="N9" s="271"/>
      <c r="O9" s="872"/>
    </row>
    <row r="10" spans="1:15" ht="51" customHeight="1" x14ac:dyDescent="0.35">
      <c r="A10" s="1439" t="s">
        <v>6</v>
      </c>
      <c r="B10" s="1463" t="s">
        <v>16</v>
      </c>
      <c r="C10" s="1464"/>
      <c r="D10" s="1475" t="s">
        <v>8</v>
      </c>
      <c r="E10" s="358"/>
      <c r="F10" s="1392">
        <v>91.42</v>
      </c>
      <c r="G10" s="709"/>
      <c r="H10" s="1442">
        <v>92.5</v>
      </c>
      <c r="I10" s="1442">
        <v>97.29</v>
      </c>
      <c r="J10" s="1404">
        <v>97.31</v>
      </c>
      <c r="K10" s="1442">
        <v>93.2</v>
      </c>
      <c r="L10" s="1442">
        <v>97.33</v>
      </c>
      <c r="M10" s="1404">
        <v>99.72</v>
      </c>
      <c r="N10" s="1442">
        <v>94.6</v>
      </c>
      <c r="O10" s="1404" t="s">
        <v>842</v>
      </c>
    </row>
    <row r="11" spans="1:15" ht="44.25" x14ac:dyDescent="0.35">
      <c r="A11" s="1410"/>
      <c r="B11" s="1465"/>
      <c r="C11" s="1466"/>
      <c r="D11" s="1441"/>
      <c r="E11" s="492" t="s">
        <v>1150</v>
      </c>
      <c r="F11" s="1393"/>
      <c r="G11" s="710"/>
      <c r="H11" s="1443"/>
      <c r="I11" s="1443"/>
      <c r="J11" s="1405"/>
      <c r="K11" s="1443"/>
      <c r="L11" s="1443"/>
      <c r="M11" s="1405"/>
      <c r="N11" s="1443"/>
      <c r="O11" s="1405"/>
    </row>
    <row r="12" spans="1:15" ht="42" x14ac:dyDescent="0.35">
      <c r="A12" s="1410"/>
      <c r="B12" s="1465"/>
      <c r="C12" s="1466"/>
      <c r="D12" s="1441"/>
      <c r="E12" s="493" t="s">
        <v>524</v>
      </c>
      <c r="F12" s="1394"/>
      <c r="G12" s="711"/>
      <c r="H12" s="1444"/>
      <c r="I12" s="1444"/>
      <c r="J12" s="1406"/>
      <c r="K12" s="1444"/>
      <c r="L12" s="1444"/>
      <c r="M12" s="1406"/>
      <c r="N12" s="1444"/>
      <c r="O12" s="1406"/>
    </row>
    <row r="13" spans="1:15" x14ac:dyDescent="0.35">
      <c r="A13" s="397"/>
      <c r="B13" s="398"/>
      <c r="C13" s="399"/>
      <c r="D13" s="400"/>
      <c r="E13" s="401" t="s">
        <v>840</v>
      </c>
      <c r="F13" s="281"/>
      <c r="G13" s="281"/>
      <c r="H13" s="281"/>
      <c r="I13" s="281"/>
      <c r="J13" s="296"/>
      <c r="K13" s="281"/>
      <c r="L13" s="281"/>
      <c r="M13" s="1297"/>
      <c r="N13" s="281"/>
      <c r="O13" s="874"/>
    </row>
    <row r="14" spans="1:15" x14ac:dyDescent="0.35">
      <c r="A14" s="397"/>
      <c r="B14" s="398"/>
      <c r="C14" s="399"/>
      <c r="D14" s="400"/>
      <c r="E14" s="494" t="s">
        <v>1153</v>
      </c>
      <c r="F14" s="281"/>
      <c r="G14" s="281"/>
      <c r="H14" s="281"/>
      <c r="I14" s="982" t="s">
        <v>842</v>
      </c>
      <c r="J14" s="982" t="s">
        <v>842</v>
      </c>
      <c r="K14" s="281"/>
      <c r="L14" s="1134" t="s">
        <v>842</v>
      </c>
      <c r="M14" s="1315" t="s">
        <v>842</v>
      </c>
      <c r="N14" s="281"/>
      <c r="O14" s="982" t="s">
        <v>842</v>
      </c>
    </row>
    <row r="15" spans="1:15" x14ac:dyDescent="0.35">
      <c r="A15" s="402"/>
      <c r="B15" s="403"/>
      <c r="C15" s="404"/>
      <c r="D15" s="396"/>
      <c r="E15" s="285" t="s">
        <v>1154</v>
      </c>
      <c r="F15" s="286"/>
      <c r="G15" s="286"/>
      <c r="H15" s="286"/>
      <c r="I15" s="983" t="s">
        <v>842</v>
      </c>
      <c r="J15" s="983" t="s">
        <v>842</v>
      </c>
      <c r="K15" s="286"/>
      <c r="L15" s="1135" t="s">
        <v>842</v>
      </c>
      <c r="M15" s="1316" t="s">
        <v>842</v>
      </c>
      <c r="N15" s="286"/>
      <c r="O15" s="983" t="s">
        <v>842</v>
      </c>
    </row>
    <row r="16" spans="1:15" ht="63" x14ac:dyDescent="0.35">
      <c r="A16" s="273" t="s">
        <v>9</v>
      </c>
      <c r="B16" s="1437" t="s">
        <v>17</v>
      </c>
      <c r="C16" s="1438"/>
      <c r="D16" s="273" t="s">
        <v>37</v>
      </c>
      <c r="E16" s="331" t="s">
        <v>525</v>
      </c>
      <c r="F16" s="973">
        <v>6.89</v>
      </c>
      <c r="G16" s="973"/>
      <c r="H16" s="991" t="s">
        <v>808</v>
      </c>
      <c r="I16" s="831">
        <v>6.39</v>
      </c>
      <c r="J16" s="282">
        <v>6.57</v>
      </c>
      <c r="K16" s="991">
        <v>6.58</v>
      </c>
      <c r="L16" s="1098">
        <v>6.96</v>
      </c>
      <c r="M16" s="1315">
        <v>6.62</v>
      </c>
      <c r="N16" s="1315">
        <v>6.6</v>
      </c>
      <c r="O16" s="1315" t="s">
        <v>842</v>
      </c>
    </row>
    <row r="17" spans="1:15" x14ac:dyDescent="0.35">
      <c r="A17" s="1420" t="s">
        <v>12</v>
      </c>
      <c r="B17" s="1432" t="s">
        <v>18</v>
      </c>
      <c r="C17" s="1433"/>
      <c r="D17" s="406"/>
      <c r="E17" s="1478"/>
      <c r="F17" s="407"/>
      <c r="G17" s="724"/>
      <c r="H17" s="407"/>
      <c r="I17" s="829"/>
      <c r="J17" s="408"/>
      <c r="K17" s="893"/>
      <c r="L17" s="1096"/>
      <c r="M17" s="408"/>
      <c r="N17" s="1096"/>
      <c r="O17" s="408"/>
    </row>
    <row r="18" spans="1:15" x14ac:dyDescent="0.35">
      <c r="A18" s="1420"/>
      <c r="B18" s="409" t="s">
        <v>19</v>
      </c>
      <c r="C18" s="410" t="s">
        <v>20</v>
      </c>
      <c r="D18" s="400" t="s">
        <v>8</v>
      </c>
      <c r="E18" s="1479"/>
      <c r="F18" s="411">
        <v>118.16</v>
      </c>
      <c r="G18" s="722"/>
      <c r="H18" s="411">
        <v>118.25</v>
      </c>
      <c r="I18" s="825">
        <v>118.21</v>
      </c>
      <c r="J18" s="282">
        <v>118.22</v>
      </c>
      <c r="K18" s="889">
        <v>118.31</v>
      </c>
      <c r="L18" s="1090">
        <v>118.32</v>
      </c>
      <c r="M18" s="1315">
        <v>118.37</v>
      </c>
      <c r="N18" s="1315">
        <v>118.43</v>
      </c>
      <c r="O18" s="1315" t="s">
        <v>842</v>
      </c>
    </row>
    <row r="19" spans="1:15" x14ac:dyDescent="0.35">
      <c r="A19" s="1420"/>
      <c r="B19" s="409" t="s">
        <v>19</v>
      </c>
      <c r="C19" s="410" t="s">
        <v>21</v>
      </c>
      <c r="D19" s="400" t="s">
        <v>8</v>
      </c>
      <c r="E19" s="1479"/>
      <c r="F19" s="789">
        <v>99.9</v>
      </c>
      <c r="G19" s="789">
        <v>99.85</v>
      </c>
      <c r="H19" s="411">
        <v>99.87</v>
      </c>
      <c r="I19" s="825">
        <v>99.9</v>
      </c>
      <c r="J19" s="282">
        <v>99.91</v>
      </c>
      <c r="K19" s="889">
        <v>99.89</v>
      </c>
      <c r="L19" s="1090">
        <v>99.93</v>
      </c>
      <c r="M19" s="1315">
        <v>99.94</v>
      </c>
      <c r="N19" s="1315">
        <v>99.93</v>
      </c>
      <c r="O19" s="1315" t="s">
        <v>842</v>
      </c>
    </row>
    <row r="20" spans="1:15" x14ac:dyDescent="0.35">
      <c r="A20" s="1420"/>
      <c r="B20" s="409" t="s">
        <v>19</v>
      </c>
      <c r="C20" s="410" t="s">
        <v>22</v>
      </c>
      <c r="D20" s="400" t="s">
        <v>8</v>
      </c>
      <c r="E20" s="412" t="s">
        <v>526</v>
      </c>
      <c r="F20" s="789">
        <v>95.84</v>
      </c>
      <c r="G20" s="789">
        <v>95.78</v>
      </c>
      <c r="H20" s="411">
        <v>95.82</v>
      </c>
      <c r="I20" s="825">
        <v>95.84</v>
      </c>
      <c r="J20" s="282">
        <v>95.86</v>
      </c>
      <c r="K20" s="889">
        <v>95.92</v>
      </c>
      <c r="L20" s="1090">
        <v>95.88</v>
      </c>
      <c r="M20" s="1315">
        <v>96.01</v>
      </c>
      <c r="N20" s="1315">
        <v>96.12</v>
      </c>
      <c r="O20" s="1315" t="s">
        <v>842</v>
      </c>
    </row>
    <row r="21" spans="1:15" x14ac:dyDescent="0.35">
      <c r="A21" s="1420"/>
      <c r="B21" s="1413"/>
      <c r="C21" s="1440"/>
      <c r="D21" s="1441"/>
      <c r="E21" s="412" t="s">
        <v>527</v>
      </c>
      <c r="F21" s="375"/>
      <c r="G21" s="375"/>
      <c r="H21" s="375"/>
      <c r="I21" s="375"/>
      <c r="J21" s="414"/>
      <c r="K21" s="375"/>
      <c r="L21" s="375"/>
      <c r="M21" s="414"/>
      <c r="N21" s="375"/>
      <c r="O21" s="414"/>
    </row>
    <row r="22" spans="1:15" ht="65.25" customHeight="1" x14ac:dyDescent="0.35">
      <c r="A22" s="1420"/>
      <c r="B22" s="1413"/>
      <c r="C22" s="1440"/>
      <c r="D22" s="1441"/>
      <c r="E22" s="412" t="s">
        <v>528</v>
      </c>
      <c r="F22" s="375"/>
      <c r="G22" s="375"/>
      <c r="H22" s="375"/>
      <c r="I22" s="375"/>
      <c r="J22" s="414"/>
      <c r="K22" s="375"/>
      <c r="L22" s="375"/>
      <c r="M22" s="414"/>
      <c r="N22" s="375"/>
      <c r="O22" s="414"/>
    </row>
    <row r="23" spans="1:15" ht="61.5" customHeight="1" x14ac:dyDescent="0.35">
      <c r="A23" s="1420"/>
      <c r="B23" s="1413"/>
      <c r="C23" s="1440"/>
      <c r="D23" s="1441"/>
      <c r="E23" s="373" t="s">
        <v>529</v>
      </c>
      <c r="F23" s="378"/>
      <c r="G23" s="378"/>
      <c r="H23" s="378"/>
      <c r="I23" s="378"/>
      <c r="J23" s="415"/>
      <c r="K23" s="378"/>
      <c r="L23" s="378"/>
      <c r="M23" s="415"/>
      <c r="N23" s="378"/>
      <c r="O23" s="415"/>
    </row>
    <row r="24" spans="1:15" x14ac:dyDescent="0.35">
      <c r="A24" s="323"/>
      <c r="B24" s="409"/>
      <c r="C24" s="416"/>
      <c r="D24" s="400"/>
      <c r="E24" s="374" t="s">
        <v>840</v>
      </c>
      <c r="F24" s="375"/>
      <c r="G24" s="375"/>
      <c r="H24" s="375"/>
      <c r="I24" s="375"/>
      <c r="J24" s="288"/>
      <c r="K24" s="375"/>
      <c r="L24" s="375"/>
      <c r="M24" s="1299"/>
      <c r="N24" s="375"/>
      <c r="O24" s="879"/>
    </row>
    <row r="25" spans="1:15" x14ac:dyDescent="0.35">
      <c r="A25" s="323"/>
      <c r="B25" s="409"/>
      <c r="C25" s="416"/>
      <c r="D25" s="400"/>
      <c r="E25" s="376" t="s">
        <v>863</v>
      </c>
      <c r="F25" s="375"/>
      <c r="G25" s="375"/>
      <c r="H25" s="375"/>
      <c r="I25" s="1144">
        <v>153208</v>
      </c>
      <c r="J25" s="1144">
        <v>180884</v>
      </c>
      <c r="K25" s="1165"/>
      <c r="L25" s="1165">
        <v>185062</v>
      </c>
      <c r="M25" s="1315" t="s">
        <v>842</v>
      </c>
      <c r="N25" s="375"/>
      <c r="O25" s="884" t="s">
        <v>842</v>
      </c>
    </row>
    <row r="26" spans="1:15" x14ac:dyDescent="0.35">
      <c r="A26" s="323"/>
      <c r="B26" s="409"/>
      <c r="C26" s="416"/>
      <c r="D26" s="400"/>
      <c r="E26" s="376" t="s">
        <v>864</v>
      </c>
      <c r="F26" s="375"/>
      <c r="G26" s="375"/>
      <c r="H26" s="375"/>
      <c r="I26" s="1144">
        <v>153170</v>
      </c>
      <c r="J26" s="1144">
        <v>153006</v>
      </c>
      <c r="K26" s="1165"/>
      <c r="L26" s="1165">
        <v>156408</v>
      </c>
      <c r="M26" s="1315" t="s">
        <v>842</v>
      </c>
      <c r="N26" s="375"/>
      <c r="O26" s="884" t="s">
        <v>842</v>
      </c>
    </row>
    <row r="27" spans="1:15" x14ac:dyDescent="0.35">
      <c r="A27" s="323"/>
      <c r="B27" s="409"/>
      <c r="C27" s="416"/>
      <c r="D27" s="400"/>
      <c r="E27" s="297" t="s">
        <v>865</v>
      </c>
      <c r="F27" s="375"/>
      <c r="G27" s="375"/>
      <c r="H27" s="375"/>
      <c r="I27" s="1144">
        <v>79737</v>
      </c>
      <c r="J27" s="1144">
        <v>82550</v>
      </c>
      <c r="K27" s="1165"/>
      <c r="L27" s="1165">
        <v>80814</v>
      </c>
      <c r="M27" s="1315" t="s">
        <v>842</v>
      </c>
      <c r="N27" s="375"/>
      <c r="O27" s="884" t="s">
        <v>842</v>
      </c>
    </row>
    <row r="28" spans="1:15" x14ac:dyDescent="0.35">
      <c r="A28" s="323"/>
      <c r="B28" s="409"/>
      <c r="C28" s="416"/>
      <c r="D28" s="400"/>
      <c r="E28" s="297" t="s">
        <v>867</v>
      </c>
      <c r="F28" s="375"/>
      <c r="G28" s="375"/>
      <c r="H28" s="375"/>
      <c r="I28" s="1144">
        <v>79817</v>
      </c>
      <c r="J28" s="1144">
        <v>82624</v>
      </c>
      <c r="K28" s="1165"/>
      <c r="L28" s="1165">
        <v>80871</v>
      </c>
      <c r="M28" s="1315" t="s">
        <v>842</v>
      </c>
      <c r="N28" s="375"/>
      <c r="O28" s="884" t="s">
        <v>842</v>
      </c>
    </row>
    <row r="29" spans="1:15" x14ac:dyDescent="0.35">
      <c r="A29" s="323"/>
      <c r="B29" s="409"/>
      <c r="C29" s="416"/>
      <c r="D29" s="400"/>
      <c r="E29" s="297" t="s">
        <v>866</v>
      </c>
      <c r="F29" s="375"/>
      <c r="G29" s="375"/>
      <c r="H29" s="375"/>
      <c r="I29" s="1144">
        <v>76649</v>
      </c>
      <c r="J29" s="1144">
        <v>76152</v>
      </c>
      <c r="K29" s="1165"/>
      <c r="L29" s="1165">
        <v>79449</v>
      </c>
      <c r="M29" s="1315" t="s">
        <v>842</v>
      </c>
      <c r="N29" s="375"/>
      <c r="O29" s="884" t="s">
        <v>842</v>
      </c>
    </row>
    <row r="30" spans="1:15" x14ac:dyDescent="0.35">
      <c r="A30" s="327"/>
      <c r="B30" s="417"/>
      <c r="C30" s="418"/>
      <c r="D30" s="396"/>
      <c r="E30" s="301" t="s">
        <v>868</v>
      </c>
      <c r="F30" s="378"/>
      <c r="G30" s="378"/>
      <c r="H30" s="378"/>
      <c r="I30" s="1144">
        <v>79977</v>
      </c>
      <c r="J30" s="1144">
        <v>79441</v>
      </c>
      <c r="K30" s="1166"/>
      <c r="L30" s="1165">
        <v>82863</v>
      </c>
      <c r="M30" s="1315" t="s">
        <v>842</v>
      </c>
      <c r="N30" s="375"/>
      <c r="O30" s="884" t="s">
        <v>842</v>
      </c>
    </row>
    <row r="31" spans="1:15" x14ac:dyDescent="0.35">
      <c r="A31" s="1377"/>
      <c r="B31" s="1375"/>
      <c r="C31" s="1378"/>
      <c r="D31" s="1376"/>
      <c r="E31" s="297"/>
      <c r="F31" s="375"/>
      <c r="G31" s="375"/>
      <c r="H31" s="375"/>
      <c r="I31" s="1144"/>
      <c r="J31" s="1144"/>
      <c r="K31" s="1165"/>
      <c r="L31" s="1165"/>
      <c r="M31" s="1379"/>
      <c r="N31" s="375"/>
      <c r="O31" s="1379"/>
    </row>
    <row r="32" spans="1:15" x14ac:dyDescent="0.35">
      <c r="A32" s="1419" t="s">
        <v>23</v>
      </c>
      <c r="B32" s="1476" t="s">
        <v>24</v>
      </c>
      <c r="C32" s="1477"/>
      <c r="D32" s="419"/>
      <c r="E32" s="420"/>
      <c r="F32" s="420"/>
      <c r="G32" s="420"/>
      <c r="H32" s="420"/>
      <c r="I32" s="420"/>
      <c r="J32" s="421"/>
      <c r="K32" s="420"/>
      <c r="L32" s="420"/>
      <c r="M32" s="421"/>
      <c r="N32" s="420"/>
      <c r="O32" s="421"/>
    </row>
    <row r="33" spans="1:15" x14ac:dyDescent="0.35">
      <c r="A33" s="1419"/>
      <c r="B33" s="986" t="s">
        <v>19</v>
      </c>
      <c r="C33" s="992" t="s">
        <v>25</v>
      </c>
      <c r="D33" s="987" t="s">
        <v>26</v>
      </c>
      <c r="E33" s="281" t="s">
        <v>1155</v>
      </c>
      <c r="F33" s="848">
        <v>26245</v>
      </c>
      <c r="G33" s="424"/>
      <c r="H33" s="425">
        <v>26563</v>
      </c>
      <c r="I33" s="425">
        <v>26245</v>
      </c>
      <c r="J33" s="814">
        <v>26746</v>
      </c>
      <c r="K33" s="425">
        <v>26961</v>
      </c>
      <c r="L33" s="425">
        <v>26987</v>
      </c>
      <c r="M33" s="1315">
        <v>27936</v>
      </c>
      <c r="N33" s="1315">
        <v>27776</v>
      </c>
      <c r="O33" s="1315" t="s">
        <v>842</v>
      </c>
    </row>
    <row r="34" spans="1:15" x14ac:dyDescent="0.35">
      <c r="A34" s="1419"/>
      <c r="B34" s="986" t="s">
        <v>19</v>
      </c>
      <c r="C34" s="992" t="s">
        <v>27</v>
      </c>
      <c r="D34" s="987" t="s">
        <v>26</v>
      </c>
      <c r="E34" s="281" t="s">
        <v>1156</v>
      </c>
      <c r="F34" s="849">
        <v>19533</v>
      </c>
      <c r="G34" s="426">
        <v>8032</v>
      </c>
      <c r="H34" s="425">
        <v>8057</v>
      </c>
      <c r="I34" s="425">
        <v>19533</v>
      </c>
      <c r="J34" s="814">
        <v>14011</v>
      </c>
      <c r="K34" s="425">
        <v>8178</v>
      </c>
      <c r="L34" s="425">
        <v>19788</v>
      </c>
      <c r="M34" s="1315">
        <v>19240</v>
      </c>
      <c r="N34" s="1315">
        <v>8425</v>
      </c>
      <c r="O34" s="1315" t="s">
        <v>842</v>
      </c>
    </row>
    <row r="35" spans="1:15" x14ac:dyDescent="0.35">
      <c r="A35" s="1419"/>
      <c r="B35" s="986"/>
      <c r="C35" s="992"/>
      <c r="D35" s="987"/>
      <c r="E35" s="286"/>
      <c r="F35" s="286"/>
      <c r="G35" s="286"/>
      <c r="H35" s="286"/>
      <c r="I35" s="286"/>
      <c r="J35" s="428"/>
      <c r="K35" s="286"/>
      <c r="L35" s="286"/>
      <c r="M35" s="428"/>
      <c r="N35" s="286"/>
      <c r="O35" s="428"/>
    </row>
    <row r="36" spans="1:15" ht="48" customHeight="1" x14ac:dyDescent="0.35">
      <c r="A36" s="1445" t="s">
        <v>28</v>
      </c>
      <c r="B36" s="1455" t="s">
        <v>29</v>
      </c>
      <c r="C36" s="1456"/>
      <c r="D36" s="432"/>
      <c r="E36" s="433"/>
      <c r="F36" s="433"/>
      <c r="G36" s="725"/>
      <c r="H36" s="433"/>
      <c r="I36" s="830"/>
      <c r="J36" s="434"/>
      <c r="K36" s="894"/>
      <c r="L36" s="1097"/>
      <c r="M36" s="434"/>
      <c r="N36" s="1097"/>
      <c r="O36" s="434"/>
    </row>
    <row r="37" spans="1:15" x14ac:dyDescent="0.35">
      <c r="A37" s="1420"/>
      <c r="B37" s="409" t="s">
        <v>19</v>
      </c>
      <c r="C37" s="410" t="s">
        <v>30</v>
      </c>
      <c r="D37" s="406" t="s">
        <v>8</v>
      </c>
      <c r="E37" s="321" t="s">
        <v>530</v>
      </c>
      <c r="F37" s="411">
        <v>99.89</v>
      </c>
      <c r="G37" s="722"/>
      <c r="H37" s="411">
        <v>99.99</v>
      </c>
      <c r="I37" s="825">
        <v>99.91</v>
      </c>
      <c r="J37" s="282">
        <v>99.95</v>
      </c>
      <c r="K37" s="889">
        <v>99.99</v>
      </c>
      <c r="L37" s="1090">
        <v>99.97</v>
      </c>
      <c r="M37" s="1315">
        <v>99.99</v>
      </c>
      <c r="N37" s="1315">
        <v>100</v>
      </c>
      <c r="O37" s="1315" t="s">
        <v>842</v>
      </c>
    </row>
    <row r="38" spans="1:15" ht="63" x14ac:dyDescent="0.35">
      <c r="A38" s="1420"/>
      <c r="B38" s="409" t="s">
        <v>19</v>
      </c>
      <c r="C38" s="410" t="s">
        <v>31</v>
      </c>
      <c r="D38" s="423" t="s">
        <v>8</v>
      </c>
      <c r="E38" s="412" t="s">
        <v>531</v>
      </c>
      <c r="F38" s="411">
        <v>95.68</v>
      </c>
      <c r="G38" s="722"/>
      <c r="H38" s="411">
        <v>95.64</v>
      </c>
      <c r="I38" s="825">
        <v>95.68</v>
      </c>
      <c r="J38" s="282">
        <v>95.7</v>
      </c>
      <c r="K38" s="889">
        <v>95.66</v>
      </c>
      <c r="L38" s="1090">
        <v>95.72</v>
      </c>
      <c r="M38" s="1315">
        <v>95.74</v>
      </c>
      <c r="N38" s="1315">
        <v>95.7</v>
      </c>
      <c r="O38" s="1315" t="s">
        <v>842</v>
      </c>
    </row>
    <row r="39" spans="1:15" ht="27" customHeight="1" x14ac:dyDescent="0.35">
      <c r="A39" s="1420"/>
      <c r="B39" s="409" t="s">
        <v>19</v>
      </c>
      <c r="C39" s="410" t="s">
        <v>32</v>
      </c>
      <c r="D39" s="423" t="s">
        <v>8</v>
      </c>
      <c r="E39" s="532" t="s">
        <v>532</v>
      </c>
      <c r="F39" s="435">
        <v>91.8</v>
      </c>
      <c r="G39" s="723"/>
      <c r="H39" s="435">
        <v>91.9</v>
      </c>
      <c r="I39" s="826">
        <v>91.8</v>
      </c>
      <c r="J39" s="287">
        <v>91.9</v>
      </c>
      <c r="K39" s="890">
        <v>92</v>
      </c>
      <c r="L39" s="1091">
        <v>91.93</v>
      </c>
      <c r="M39" s="1316">
        <v>92.11</v>
      </c>
      <c r="N39" s="1316">
        <v>92.2</v>
      </c>
      <c r="O39" s="1316" t="s">
        <v>842</v>
      </c>
    </row>
    <row r="40" spans="1:15" x14ac:dyDescent="0.35">
      <c r="A40" s="1420"/>
      <c r="B40" s="409"/>
      <c r="C40" s="410"/>
      <c r="D40" s="423"/>
      <c r="E40" s="294" t="s">
        <v>840</v>
      </c>
      <c r="F40" s="411"/>
      <c r="G40" s="722"/>
      <c r="H40" s="411"/>
      <c r="I40" s="825"/>
      <c r="J40" s="436"/>
      <c r="K40" s="889"/>
      <c r="L40" s="1090"/>
      <c r="M40" s="436"/>
      <c r="N40" s="1090"/>
      <c r="O40" s="436"/>
    </row>
    <row r="41" spans="1:15" ht="42" x14ac:dyDescent="0.35">
      <c r="A41" s="1420"/>
      <c r="B41" s="409"/>
      <c r="C41" s="410"/>
      <c r="D41" s="423"/>
      <c r="E41" s="354" t="s">
        <v>1100</v>
      </c>
      <c r="F41" s="411"/>
      <c r="G41" s="722"/>
      <c r="H41" s="411"/>
      <c r="I41" s="1144">
        <v>153002</v>
      </c>
      <c r="J41" s="1144">
        <v>152930</v>
      </c>
      <c r="K41" s="1145"/>
      <c r="L41" s="1145">
        <v>156361</v>
      </c>
      <c r="M41" s="1315" t="s">
        <v>842</v>
      </c>
      <c r="N41" s="1090"/>
      <c r="O41" s="884" t="s">
        <v>842</v>
      </c>
    </row>
    <row r="42" spans="1:15" x14ac:dyDescent="0.35">
      <c r="A42" s="1420"/>
      <c r="B42" s="409"/>
      <c r="C42" s="410"/>
      <c r="D42" s="423"/>
      <c r="E42" s="297" t="s">
        <v>1101</v>
      </c>
      <c r="F42" s="411"/>
      <c r="G42" s="722"/>
      <c r="H42" s="411"/>
      <c r="I42" s="1144">
        <v>153171</v>
      </c>
      <c r="J42" s="1144">
        <v>153006</v>
      </c>
      <c r="K42" s="1145"/>
      <c r="L42" s="1145">
        <v>156408</v>
      </c>
      <c r="M42" s="1315" t="s">
        <v>842</v>
      </c>
      <c r="N42" s="1090"/>
      <c r="O42" s="884" t="s">
        <v>842</v>
      </c>
    </row>
    <row r="43" spans="1:15" ht="42" x14ac:dyDescent="0.35">
      <c r="A43" s="1420"/>
      <c r="B43" s="409"/>
      <c r="C43" s="410"/>
      <c r="D43" s="423"/>
      <c r="E43" s="354" t="s">
        <v>1102</v>
      </c>
      <c r="F43" s="411"/>
      <c r="G43" s="722"/>
      <c r="H43" s="411"/>
      <c r="I43" s="1144">
        <v>76368</v>
      </c>
      <c r="J43" s="1144">
        <v>79071</v>
      </c>
      <c r="K43" s="1145"/>
      <c r="L43" s="1145">
        <v>77410</v>
      </c>
      <c r="M43" s="1315" t="s">
        <v>842</v>
      </c>
      <c r="N43" s="1090"/>
      <c r="O43" s="884" t="s">
        <v>842</v>
      </c>
    </row>
    <row r="44" spans="1:15" x14ac:dyDescent="0.35">
      <c r="A44" s="1420"/>
      <c r="B44" s="409"/>
      <c r="C44" s="410"/>
      <c r="D44" s="423"/>
      <c r="E44" s="297" t="s">
        <v>1103</v>
      </c>
      <c r="F44" s="411"/>
      <c r="G44" s="722"/>
      <c r="H44" s="411"/>
      <c r="I44" s="1144">
        <v>79817</v>
      </c>
      <c r="J44" s="1144">
        <v>82624</v>
      </c>
      <c r="K44" s="1145"/>
      <c r="L44" s="1145">
        <v>80871</v>
      </c>
      <c r="M44" s="1315" t="s">
        <v>842</v>
      </c>
      <c r="N44" s="1090"/>
      <c r="O44" s="884" t="s">
        <v>842</v>
      </c>
    </row>
    <row r="45" spans="1:15" ht="42" x14ac:dyDescent="0.35">
      <c r="A45" s="1420"/>
      <c r="B45" s="409"/>
      <c r="C45" s="410"/>
      <c r="D45" s="423"/>
      <c r="E45" s="354" t="s">
        <v>1104</v>
      </c>
      <c r="F45" s="411"/>
      <c r="G45" s="722"/>
      <c r="H45" s="411"/>
      <c r="I45" s="1144">
        <v>73418</v>
      </c>
      <c r="J45" s="1144">
        <v>73006</v>
      </c>
      <c r="K45" s="1145"/>
      <c r="L45" s="1145">
        <v>76176</v>
      </c>
      <c r="M45" s="1315" t="s">
        <v>842</v>
      </c>
      <c r="N45" s="1090"/>
      <c r="O45" s="884" t="s">
        <v>842</v>
      </c>
    </row>
    <row r="46" spans="1:15" x14ac:dyDescent="0.35">
      <c r="A46" s="1420"/>
      <c r="B46" s="409"/>
      <c r="C46" s="410"/>
      <c r="D46" s="423"/>
      <c r="E46" s="297" t="s">
        <v>1105</v>
      </c>
      <c r="F46" s="411"/>
      <c r="G46" s="722"/>
      <c r="H46" s="411"/>
      <c r="I46" s="1144">
        <v>79977</v>
      </c>
      <c r="J46" s="1144">
        <v>79441</v>
      </c>
      <c r="K46" s="1145"/>
      <c r="L46" s="1145">
        <v>82863</v>
      </c>
      <c r="M46" s="1315" t="s">
        <v>842</v>
      </c>
      <c r="N46" s="1090"/>
      <c r="O46" s="884" t="s">
        <v>842</v>
      </c>
    </row>
    <row r="47" spans="1:15" ht="5.25" customHeight="1" x14ac:dyDescent="0.35">
      <c r="A47" s="313"/>
      <c r="B47" s="437"/>
      <c r="C47" s="438"/>
      <c r="D47" s="439"/>
      <c r="E47" s="289"/>
      <c r="F47" s="440"/>
      <c r="G47" s="440"/>
      <c r="H47" s="440"/>
      <c r="I47" s="440"/>
      <c r="J47" s="441"/>
      <c r="K47" s="440"/>
      <c r="L47" s="440"/>
      <c r="M47" s="441"/>
      <c r="N47" s="440"/>
      <c r="O47" s="441"/>
    </row>
    <row r="48" spans="1:15" ht="27.75" customHeight="1" x14ac:dyDescent="0.35">
      <c r="A48" s="442" t="s">
        <v>33</v>
      </c>
      <c r="B48" s="443" t="s">
        <v>54</v>
      </c>
      <c r="C48" s="444"/>
      <c r="D48" s="279"/>
      <c r="E48" s="445"/>
      <c r="F48" s="445"/>
      <c r="G48" s="731"/>
      <c r="H48" s="445"/>
      <c r="I48" s="316"/>
      <c r="J48" s="291"/>
      <c r="K48" s="316"/>
      <c r="L48" s="316"/>
      <c r="M48" s="1317"/>
      <c r="N48" s="316"/>
      <c r="O48" s="291"/>
    </row>
    <row r="49" spans="1:15" ht="42" customHeight="1" x14ac:dyDescent="0.35">
      <c r="A49" s="273" t="s">
        <v>35</v>
      </c>
      <c r="B49" s="1457" t="s">
        <v>55</v>
      </c>
      <c r="C49" s="1458"/>
      <c r="D49" s="304" t="s">
        <v>56</v>
      </c>
      <c r="E49" s="356" t="s">
        <v>533</v>
      </c>
      <c r="F49" s="316">
        <v>32</v>
      </c>
      <c r="G49" s="316"/>
      <c r="H49" s="446">
        <v>21</v>
      </c>
      <c r="I49" s="835">
        <v>32</v>
      </c>
      <c r="J49" s="814">
        <v>30</v>
      </c>
      <c r="K49" s="990">
        <v>22</v>
      </c>
      <c r="L49" s="1102">
        <v>36</v>
      </c>
      <c r="M49" s="1332">
        <v>57</v>
      </c>
      <c r="N49" s="1380">
        <v>24</v>
      </c>
      <c r="O49" s="1315" t="s">
        <v>842</v>
      </c>
    </row>
    <row r="50" spans="1:15" ht="7.5" customHeight="1" x14ac:dyDescent="0.35">
      <c r="A50" s="405"/>
      <c r="B50" s="447"/>
      <c r="C50" s="355"/>
      <c r="D50" s="304"/>
      <c r="E50" s="384"/>
      <c r="F50" s="384"/>
      <c r="G50" s="721"/>
      <c r="H50" s="384"/>
      <c r="I50" s="824"/>
      <c r="J50" s="364"/>
      <c r="K50" s="888"/>
      <c r="L50" s="1085"/>
      <c r="M50" s="1323"/>
      <c r="N50" s="1085"/>
      <c r="O50" s="872"/>
    </row>
    <row r="51" spans="1:15" x14ac:dyDescent="0.35">
      <c r="A51" s="303"/>
      <c r="B51" s="1459" t="s">
        <v>57</v>
      </c>
      <c r="C51" s="1460"/>
      <c r="D51" s="311"/>
      <c r="E51" s="364"/>
      <c r="F51" s="364"/>
      <c r="G51" s="701"/>
      <c r="H51" s="364"/>
      <c r="I51" s="813"/>
      <c r="J51" s="364"/>
      <c r="K51" s="872"/>
      <c r="L51" s="1075"/>
      <c r="M51" s="1323"/>
      <c r="N51" s="1075"/>
      <c r="O51" s="872"/>
    </row>
    <row r="52" spans="1:15" x14ac:dyDescent="0.35">
      <c r="A52" s="303"/>
      <c r="B52" s="1461" t="s">
        <v>58</v>
      </c>
      <c r="C52" s="1462"/>
      <c r="D52" s="309"/>
      <c r="E52" s="270"/>
      <c r="F52" s="270"/>
      <c r="G52" s="701"/>
      <c r="H52" s="270"/>
      <c r="I52" s="813"/>
      <c r="J52" s="270"/>
      <c r="K52" s="872"/>
      <c r="L52" s="1075"/>
      <c r="M52" s="1323"/>
      <c r="N52" s="1075"/>
      <c r="O52" s="872"/>
    </row>
    <row r="53" spans="1:15" ht="23.25" customHeight="1" x14ac:dyDescent="0.35">
      <c r="A53" s="448" t="s">
        <v>5</v>
      </c>
      <c r="B53" s="1447" t="s">
        <v>15</v>
      </c>
      <c r="C53" s="1448"/>
      <c r="D53" s="271"/>
      <c r="E53" s="270"/>
      <c r="F53" s="270"/>
      <c r="G53" s="701"/>
      <c r="H53" s="270"/>
      <c r="I53" s="813"/>
      <c r="J53" s="270"/>
      <c r="K53" s="872"/>
      <c r="L53" s="1075"/>
      <c r="M53" s="1323"/>
      <c r="N53" s="1075"/>
      <c r="O53" s="872"/>
    </row>
    <row r="54" spans="1:15" ht="24" customHeight="1" x14ac:dyDescent="0.35">
      <c r="A54" s="405" t="s">
        <v>6</v>
      </c>
      <c r="B54" s="1449" t="s">
        <v>59</v>
      </c>
      <c r="C54" s="1450"/>
      <c r="D54" s="271"/>
      <c r="E54" s="270"/>
      <c r="F54" s="270"/>
      <c r="G54" s="701"/>
      <c r="H54" s="270"/>
      <c r="I54" s="813"/>
      <c r="J54" s="270"/>
      <c r="K54" s="872"/>
      <c r="L54" s="1075"/>
      <c r="M54" s="1323"/>
      <c r="N54" s="1075"/>
      <c r="O54" s="872"/>
    </row>
    <row r="55" spans="1:15" ht="45" customHeight="1" x14ac:dyDescent="0.35">
      <c r="A55" s="397" t="s">
        <v>60</v>
      </c>
      <c r="B55" s="1451" t="s">
        <v>61</v>
      </c>
      <c r="C55" s="1452"/>
      <c r="D55" s="449"/>
      <c r="E55" s="320" t="s">
        <v>534</v>
      </c>
      <c r="F55" s="367"/>
      <c r="G55" s="367"/>
      <c r="H55" s="367"/>
      <c r="I55" s="367"/>
      <c r="J55" s="408"/>
      <c r="K55" s="367"/>
      <c r="L55" s="367"/>
      <c r="M55" s="408"/>
      <c r="N55" s="367"/>
      <c r="O55" s="408"/>
    </row>
    <row r="56" spans="1:15" x14ac:dyDescent="0.35">
      <c r="A56" s="429"/>
      <c r="B56" s="409" t="s">
        <v>19</v>
      </c>
      <c r="C56" s="410" t="s">
        <v>20</v>
      </c>
      <c r="D56" s="400" t="s">
        <v>62</v>
      </c>
      <c r="E56" s="531" t="s">
        <v>1106</v>
      </c>
      <c r="F56" s="450" t="s">
        <v>809</v>
      </c>
      <c r="G56" s="450"/>
      <c r="H56" s="351" t="s">
        <v>810</v>
      </c>
      <c r="I56" s="817" t="s">
        <v>1138</v>
      </c>
      <c r="J56" s="865" t="s">
        <v>1139</v>
      </c>
      <c r="K56" s="957" t="s">
        <v>1147</v>
      </c>
      <c r="L56" s="1082" t="s">
        <v>1162</v>
      </c>
      <c r="M56" s="865" t="s">
        <v>1195</v>
      </c>
      <c r="N56" s="865" t="s">
        <v>1205</v>
      </c>
      <c r="O56" s="1315" t="s">
        <v>842</v>
      </c>
    </row>
    <row r="57" spans="1:15" ht="42" x14ac:dyDescent="0.35">
      <c r="A57" s="1250"/>
      <c r="B57" s="1246" t="s">
        <v>19</v>
      </c>
      <c r="C57" s="1245" t="s">
        <v>21</v>
      </c>
      <c r="D57" s="1247" t="s">
        <v>62</v>
      </c>
      <c r="E57" s="468" t="s">
        <v>1079</v>
      </c>
      <c r="F57" s="451" t="s">
        <v>811</v>
      </c>
      <c r="G57" s="451"/>
      <c r="H57" s="979" t="s">
        <v>812</v>
      </c>
      <c r="I57" s="979" t="s">
        <v>811</v>
      </c>
      <c r="J57" s="866" t="s">
        <v>1140</v>
      </c>
      <c r="K57" s="979" t="s">
        <v>811</v>
      </c>
      <c r="L57" s="1083" t="s">
        <v>1163</v>
      </c>
      <c r="M57" s="866" t="s">
        <v>1196</v>
      </c>
      <c r="N57" s="865" t="s">
        <v>1206</v>
      </c>
      <c r="O57" s="1315" t="s">
        <v>842</v>
      </c>
    </row>
    <row r="58" spans="1:15" x14ac:dyDescent="0.35">
      <c r="A58" s="1250"/>
      <c r="B58" s="1246"/>
      <c r="C58" s="1245"/>
      <c r="D58" s="1247"/>
      <c r="E58" s="366" t="s">
        <v>840</v>
      </c>
      <c r="F58" s="1004"/>
      <c r="G58" s="1004"/>
      <c r="H58" s="977"/>
      <c r="I58" s="977"/>
      <c r="J58" s="971"/>
      <c r="K58" s="977"/>
      <c r="L58" s="1081"/>
      <c r="M58" s="1301"/>
      <c r="N58" s="1081"/>
      <c r="O58" s="971"/>
    </row>
    <row r="59" spans="1:15" x14ac:dyDescent="0.35">
      <c r="A59" s="1250"/>
      <c r="B59" s="1246"/>
      <c r="C59" s="1245"/>
      <c r="D59" s="400"/>
      <c r="E59" s="297" t="s">
        <v>869</v>
      </c>
      <c r="F59" s="450"/>
      <c r="G59" s="450"/>
      <c r="H59" s="351"/>
      <c r="I59" s="1132">
        <v>976</v>
      </c>
      <c r="J59" s="1132">
        <v>1104</v>
      </c>
      <c r="K59" s="455"/>
      <c r="L59" s="455">
        <v>1172</v>
      </c>
      <c r="M59" s="1365">
        <v>1183</v>
      </c>
      <c r="N59" s="1082"/>
      <c r="O59" s="884" t="s">
        <v>842</v>
      </c>
    </row>
    <row r="60" spans="1:15" x14ac:dyDescent="0.35">
      <c r="A60" s="429"/>
      <c r="B60" s="409"/>
      <c r="C60" s="410"/>
      <c r="D60" s="400"/>
      <c r="E60" s="297" t="s">
        <v>870</v>
      </c>
      <c r="F60" s="450"/>
      <c r="G60" s="450"/>
      <c r="H60" s="351"/>
      <c r="I60" s="1132">
        <v>303</v>
      </c>
      <c r="J60" s="1132">
        <v>429</v>
      </c>
      <c r="K60" s="455"/>
      <c r="L60" s="455">
        <v>429</v>
      </c>
      <c r="M60" s="1365">
        <v>435</v>
      </c>
      <c r="N60" s="1082"/>
      <c r="O60" s="884" t="s">
        <v>842</v>
      </c>
    </row>
    <row r="61" spans="1:15" x14ac:dyDescent="0.35">
      <c r="A61" s="429"/>
      <c r="B61" s="409"/>
      <c r="C61" s="410"/>
      <c r="D61" s="400"/>
      <c r="E61" s="297" t="s">
        <v>872</v>
      </c>
      <c r="F61" s="450"/>
      <c r="G61" s="450"/>
      <c r="H61" s="351"/>
      <c r="I61" s="1132">
        <v>153171</v>
      </c>
      <c r="J61" s="1132">
        <v>153006</v>
      </c>
      <c r="K61" s="455"/>
      <c r="L61" s="455">
        <v>156408</v>
      </c>
      <c r="M61" s="1365">
        <v>157610</v>
      </c>
      <c r="N61" s="1082"/>
      <c r="O61" s="884" t="s">
        <v>842</v>
      </c>
    </row>
    <row r="62" spans="1:15" x14ac:dyDescent="0.35">
      <c r="A62" s="429"/>
      <c r="B62" s="409"/>
      <c r="C62" s="410"/>
      <c r="D62" s="400"/>
      <c r="E62" s="297" t="s">
        <v>873</v>
      </c>
      <c r="F62" s="450"/>
      <c r="G62" s="450"/>
      <c r="H62" s="351"/>
      <c r="I62" s="1132">
        <v>79817</v>
      </c>
      <c r="J62" s="1132">
        <v>82624</v>
      </c>
      <c r="K62" s="455"/>
      <c r="L62" s="455">
        <v>80871</v>
      </c>
      <c r="M62" s="1365">
        <v>81493</v>
      </c>
      <c r="N62" s="1082"/>
      <c r="O62" s="884" t="s">
        <v>842</v>
      </c>
    </row>
    <row r="63" spans="1:15" ht="25.5" customHeight="1" x14ac:dyDescent="0.35">
      <c r="A63" s="1248" t="s">
        <v>63</v>
      </c>
      <c r="B63" s="1453" t="s">
        <v>64</v>
      </c>
      <c r="C63" s="1454"/>
      <c r="D63" s="452"/>
      <c r="E63" s="320" t="s">
        <v>535</v>
      </c>
      <c r="F63" s="367"/>
      <c r="G63" s="367"/>
      <c r="H63" s="367"/>
      <c r="I63" s="367"/>
      <c r="J63" s="408"/>
      <c r="K63" s="367"/>
      <c r="L63" s="367"/>
      <c r="M63" s="408"/>
      <c r="N63" s="367"/>
      <c r="O63" s="408"/>
    </row>
    <row r="64" spans="1:15" x14ac:dyDescent="0.35">
      <c r="A64" s="1250"/>
      <c r="B64" s="1246" t="s">
        <v>19</v>
      </c>
      <c r="C64" s="1245" t="s">
        <v>20</v>
      </c>
      <c r="D64" s="1247" t="s">
        <v>62</v>
      </c>
      <c r="E64" s="321" t="s">
        <v>1116</v>
      </c>
      <c r="F64" s="450" t="s">
        <v>813</v>
      </c>
      <c r="G64" s="450"/>
      <c r="H64" s="351" t="s">
        <v>814</v>
      </c>
      <c r="I64" s="978" t="s">
        <v>813</v>
      </c>
      <c r="J64" s="865" t="s">
        <v>1141</v>
      </c>
      <c r="K64" s="957" t="s">
        <v>814</v>
      </c>
      <c r="L64" s="1082" t="s">
        <v>1164</v>
      </c>
      <c r="M64" s="865" t="s">
        <v>1141</v>
      </c>
      <c r="N64" s="865" t="s">
        <v>814</v>
      </c>
      <c r="O64" s="1315" t="s">
        <v>842</v>
      </c>
    </row>
    <row r="65" spans="1:15" x14ac:dyDescent="0.35">
      <c r="A65" s="429"/>
      <c r="B65" s="409" t="s">
        <v>19</v>
      </c>
      <c r="C65" s="410" t="s">
        <v>21</v>
      </c>
      <c r="D65" s="400" t="s">
        <v>62</v>
      </c>
      <c r="E65" s="322" t="s">
        <v>536</v>
      </c>
      <c r="F65" s="451" t="s">
        <v>815</v>
      </c>
      <c r="G65" s="451"/>
      <c r="H65" s="352" t="s">
        <v>814</v>
      </c>
      <c r="I65" s="979" t="s">
        <v>1141</v>
      </c>
      <c r="J65" s="866" t="s">
        <v>1141</v>
      </c>
      <c r="K65" s="979" t="s">
        <v>814</v>
      </c>
      <c r="L65" s="1083" t="s">
        <v>1164</v>
      </c>
      <c r="M65" s="866" t="s">
        <v>1197</v>
      </c>
      <c r="N65" s="866" t="s">
        <v>814</v>
      </c>
      <c r="O65" s="1316" t="s">
        <v>842</v>
      </c>
    </row>
    <row r="66" spans="1:15" x14ac:dyDescent="0.35">
      <c r="A66" s="429"/>
      <c r="B66" s="409"/>
      <c r="C66" s="410"/>
      <c r="D66" s="400"/>
      <c r="E66" s="294" t="s">
        <v>840</v>
      </c>
      <c r="F66" s="450"/>
      <c r="G66" s="450"/>
      <c r="H66" s="351"/>
      <c r="I66" s="817"/>
      <c r="J66" s="288"/>
      <c r="K66" s="876"/>
      <c r="L66" s="1082"/>
      <c r="M66" s="1299"/>
      <c r="N66" s="1082"/>
      <c r="O66" s="879"/>
    </row>
    <row r="67" spans="1:15" x14ac:dyDescent="0.35">
      <c r="A67" s="429"/>
      <c r="B67" s="409"/>
      <c r="C67" s="410"/>
      <c r="D67" s="400"/>
      <c r="E67" s="297" t="s">
        <v>898</v>
      </c>
      <c r="F67" s="450"/>
      <c r="G67" s="450"/>
      <c r="H67" s="351"/>
      <c r="I67" s="1144" t="s">
        <v>842</v>
      </c>
      <c r="J67" s="1144">
        <v>10637</v>
      </c>
      <c r="K67" s="1170"/>
      <c r="L67" s="1170">
        <v>11076</v>
      </c>
      <c r="M67" s="1365">
        <v>10784</v>
      </c>
      <c r="N67" s="1082"/>
      <c r="O67" s="884" t="s">
        <v>842</v>
      </c>
    </row>
    <row r="68" spans="1:15" x14ac:dyDescent="0.35">
      <c r="A68" s="429"/>
      <c r="B68" s="409"/>
      <c r="C68" s="410"/>
      <c r="D68" s="400"/>
      <c r="E68" s="297" t="s">
        <v>899</v>
      </c>
      <c r="F68" s="450"/>
      <c r="G68" s="450"/>
      <c r="H68" s="351"/>
      <c r="I68" s="1144" t="s">
        <v>842</v>
      </c>
      <c r="J68" s="1144">
        <v>5023</v>
      </c>
      <c r="K68" s="1170"/>
      <c r="L68" s="1170">
        <v>5377</v>
      </c>
      <c r="M68" s="1365">
        <v>4957</v>
      </c>
      <c r="N68" s="1082"/>
      <c r="O68" s="884" t="s">
        <v>842</v>
      </c>
    </row>
    <row r="69" spans="1:15" x14ac:dyDescent="0.35">
      <c r="A69" s="429"/>
      <c r="B69" s="409"/>
      <c r="C69" s="410"/>
      <c r="D69" s="400"/>
      <c r="E69" s="297" t="s">
        <v>900</v>
      </c>
      <c r="F69" s="450"/>
      <c r="G69" s="450"/>
      <c r="H69" s="351"/>
      <c r="I69" s="1144" t="s">
        <v>842</v>
      </c>
      <c r="J69" s="1144">
        <v>158189</v>
      </c>
      <c r="K69" s="1170"/>
      <c r="L69" s="1170">
        <v>157070</v>
      </c>
      <c r="M69" s="1365">
        <v>157599</v>
      </c>
      <c r="N69" s="1082"/>
      <c r="O69" s="884" t="s">
        <v>842</v>
      </c>
    </row>
    <row r="70" spans="1:15" x14ac:dyDescent="0.35">
      <c r="A70" s="430"/>
      <c r="B70" s="417"/>
      <c r="C70" s="453"/>
      <c r="D70" s="1070"/>
      <c r="E70" s="301" t="s">
        <v>901</v>
      </c>
      <c r="F70" s="451"/>
      <c r="G70" s="451"/>
      <c r="H70" s="1065"/>
      <c r="I70" s="1171" t="s">
        <v>842</v>
      </c>
      <c r="J70" s="1171">
        <v>77259</v>
      </c>
      <c r="K70" s="1172"/>
      <c r="L70" s="1172">
        <v>76989</v>
      </c>
      <c r="M70" s="1366">
        <v>78009</v>
      </c>
      <c r="N70" s="1083"/>
      <c r="O70" s="1060" t="s">
        <v>842</v>
      </c>
    </row>
    <row r="71" spans="1:15" ht="24.75" customHeight="1" x14ac:dyDescent="0.35">
      <c r="A71" s="1071" t="s">
        <v>9</v>
      </c>
      <c r="B71" s="1449" t="s">
        <v>65</v>
      </c>
      <c r="C71" s="1450"/>
      <c r="D71" s="271"/>
      <c r="E71" s="1064"/>
      <c r="F71" s="1059"/>
      <c r="G71" s="1059"/>
      <c r="H71" s="1059"/>
      <c r="I71" s="1059"/>
      <c r="J71" s="1059"/>
      <c r="K71" s="1059"/>
      <c r="L71" s="1075"/>
      <c r="M71" s="1323"/>
      <c r="N71" s="1075"/>
      <c r="O71" s="1059"/>
    </row>
    <row r="72" spans="1:15" ht="41.25" customHeight="1" x14ac:dyDescent="0.35">
      <c r="A72" s="1439" t="s">
        <v>66</v>
      </c>
      <c r="B72" s="1453" t="s">
        <v>61</v>
      </c>
      <c r="C72" s="1454"/>
      <c r="D72" s="452"/>
      <c r="E72" s="320" t="s">
        <v>537</v>
      </c>
      <c r="F72" s="367"/>
      <c r="G72" s="367"/>
      <c r="H72" s="367"/>
      <c r="I72" s="367"/>
      <c r="J72" s="408"/>
      <c r="K72" s="367"/>
      <c r="L72" s="367"/>
      <c r="M72" s="408"/>
      <c r="N72" s="367"/>
      <c r="O72" s="408"/>
    </row>
    <row r="73" spans="1:15" x14ac:dyDescent="0.35">
      <c r="A73" s="1410"/>
      <c r="B73" s="409" t="s">
        <v>19</v>
      </c>
      <c r="C73" s="410" t="s">
        <v>22</v>
      </c>
      <c r="D73" s="400" t="s">
        <v>62</v>
      </c>
      <c r="E73" s="321" t="s">
        <v>1107</v>
      </c>
      <c r="F73" s="450" t="s">
        <v>816</v>
      </c>
      <c r="G73" s="450"/>
      <c r="H73" s="351" t="s">
        <v>817</v>
      </c>
      <c r="I73" s="978" t="s">
        <v>816</v>
      </c>
      <c r="J73" s="865" t="s">
        <v>1142</v>
      </c>
      <c r="K73" s="957" t="s">
        <v>1148</v>
      </c>
      <c r="L73" s="1082" t="s">
        <v>1142</v>
      </c>
      <c r="M73" s="865" t="s">
        <v>1198</v>
      </c>
      <c r="N73" s="865" t="s">
        <v>1207</v>
      </c>
      <c r="O73" s="1315" t="s">
        <v>842</v>
      </c>
    </row>
    <row r="74" spans="1:15" x14ac:dyDescent="0.35">
      <c r="A74" s="1446"/>
      <c r="B74" s="417"/>
      <c r="C74" s="453"/>
      <c r="D74" s="396"/>
      <c r="E74" s="322" t="s">
        <v>1078</v>
      </c>
      <c r="F74" s="330"/>
      <c r="G74" s="330"/>
      <c r="H74" s="330"/>
      <c r="I74" s="330"/>
      <c r="J74" s="415"/>
      <c r="K74" s="330"/>
      <c r="L74" s="330"/>
      <c r="M74" s="415"/>
      <c r="N74" s="330"/>
      <c r="O74" s="415"/>
    </row>
    <row r="75" spans="1:15" x14ac:dyDescent="0.35">
      <c r="A75" s="397"/>
      <c r="B75" s="409"/>
      <c r="C75" s="410"/>
      <c r="D75" s="400"/>
      <c r="E75" s="294" t="s">
        <v>840</v>
      </c>
      <c r="F75" s="326"/>
      <c r="G75" s="326"/>
      <c r="H75" s="326"/>
      <c r="I75" s="326"/>
      <c r="J75" s="414"/>
      <c r="K75" s="326"/>
      <c r="L75" s="326"/>
      <c r="M75" s="414"/>
      <c r="N75" s="326"/>
      <c r="O75" s="414"/>
    </row>
    <row r="76" spans="1:15" x14ac:dyDescent="0.35">
      <c r="A76" s="1286"/>
      <c r="B76" s="1284"/>
      <c r="C76" s="1283"/>
      <c r="D76" s="1285"/>
      <c r="E76" s="297" t="s">
        <v>871</v>
      </c>
      <c r="F76" s="326"/>
      <c r="G76" s="326"/>
      <c r="H76" s="326"/>
      <c r="I76" s="1144">
        <v>139</v>
      </c>
      <c r="J76" s="1144">
        <v>154</v>
      </c>
      <c r="K76" s="1169"/>
      <c r="L76" s="1169">
        <v>160</v>
      </c>
      <c r="M76" s="1365">
        <v>177</v>
      </c>
      <c r="N76" s="326"/>
      <c r="O76" s="1290" t="s">
        <v>842</v>
      </c>
    </row>
    <row r="77" spans="1:15" x14ac:dyDescent="0.35">
      <c r="A77" s="1288"/>
      <c r="B77" s="417"/>
      <c r="C77" s="453"/>
      <c r="D77" s="1292"/>
      <c r="E77" s="301" t="s">
        <v>1077</v>
      </c>
      <c r="F77" s="330"/>
      <c r="G77" s="330"/>
      <c r="H77" s="330"/>
      <c r="I77" s="1171">
        <v>79095</v>
      </c>
      <c r="J77" s="1171">
        <v>79441</v>
      </c>
      <c r="K77" s="1173"/>
      <c r="L77" s="1173">
        <v>82863</v>
      </c>
      <c r="M77" s="1366">
        <v>83497</v>
      </c>
      <c r="N77" s="330"/>
      <c r="O77" s="1291" t="s">
        <v>842</v>
      </c>
    </row>
    <row r="78" spans="1:15" x14ac:dyDescent="0.35">
      <c r="A78" s="1439" t="s">
        <v>778</v>
      </c>
      <c r="B78" s="1453" t="s">
        <v>64</v>
      </c>
      <c r="C78" s="1454"/>
      <c r="D78" s="452"/>
      <c r="E78" s="320" t="s">
        <v>538</v>
      </c>
      <c r="F78" s="367"/>
      <c r="G78" s="367"/>
      <c r="H78" s="367"/>
      <c r="I78" s="367"/>
      <c r="J78" s="1403" t="s">
        <v>814</v>
      </c>
      <c r="K78" s="367"/>
      <c r="L78" s="367"/>
      <c r="M78" s="1403" t="s">
        <v>1199</v>
      </c>
      <c r="N78" s="367"/>
      <c r="O78" s="1403" t="s">
        <v>842</v>
      </c>
    </row>
    <row r="79" spans="1:15" x14ac:dyDescent="0.35">
      <c r="A79" s="1410"/>
      <c r="B79" s="1284" t="s">
        <v>19</v>
      </c>
      <c r="C79" s="1283" t="s">
        <v>22</v>
      </c>
      <c r="D79" s="1285" t="s">
        <v>62</v>
      </c>
      <c r="E79" s="321" t="s">
        <v>1108</v>
      </c>
      <c r="F79" s="450" t="s">
        <v>814</v>
      </c>
      <c r="G79" s="450"/>
      <c r="H79" s="351" t="s">
        <v>814</v>
      </c>
      <c r="I79" s="978" t="s">
        <v>814</v>
      </c>
      <c r="J79" s="1393"/>
      <c r="K79" s="957" t="s">
        <v>814</v>
      </c>
      <c r="L79" s="1082" t="s">
        <v>1165</v>
      </c>
      <c r="M79" s="1398"/>
      <c r="N79" s="865" t="s">
        <v>814</v>
      </c>
      <c r="O79" s="1393"/>
    </row>
    <row r="80" spans="1:15" x14ac:dyDescent="0.35">
      <c r="A80" s="1410"/>
      <c r="B80" s="1284"/>
      <c r="C80" s="1283"/>
      <c r="D80" s="1285"/>
      <c r="E80" s="322" t="s">
        <v>539</v>
      </c>
      <c r="F80" s="330"/>
      <c r="G80" s="330"/>
      <c r="H80" s="330"/>
      <c r="I80" s="330"/>
      <c r="J80" s="1394"/>
      <c r="K80" s="330"/>
      <c r="L80" s="330"/>
      <c r="M80" s="1399"/>
      <c r="N80" s="330"/>
      <c r="O80" s="1394"/>
    </row>
    <row r="81" spans="1:15" x14ac:dyDescent="0.35">
      <c r="A81" s="1286"/>
      <c r="B81" s="1284"/>
      <c r="C81" s="1283"/>
      <c r="D81" s="1285"/>
      <c r="E81" s="366" t="s">
        <v>840</v>
      </c>
      <c r="F81" s="367"/>
      <c r="G81" s="367"/>
      <c r="H81" s="367"/>
      <c r="I81" s="367"/>
      <c r="J81" s="358"/>
      <c r="K81" s="367"/>
      <c r="L81" s="367"/>
      <c r="M81" s="1301"/>
      <c r="N81" s="367"/>
      <c r="O81" s="878"/>
    </row>
    <row r="82" spans="1:15" x14ac:dyDescent="0.35">
      <c r="A82" s="397"/>
      <c r="B82" s="409"/>
      <c r="C82" s="410"/>
      <c r="D82" s="400"/>
      <c r="E82" s="297" t="s">
        <v>1080</v>
      </c>
      <c r="F82" s="326"/>
      <c r="G82" s="326"/>
      <c r="H82" s="326"/>
      <c r="I82" s="982" t="s">
        <v>842</v>
      </c>
      <c r="J82" s="1144">
        <v>3140</v>
      </c>
      <c r="K82" s="1169"/>
      <c r="L82" s="1169">
        <v>3590</v>
      </c>
      <c r="M82" s="1365">
        <v>3204</v>
      </c>
      <c r="N82" s="326"/>
      <c r="O82" s="884" t="s">
        <v>842</v>
      </c>
    </row>
    <row r="83" spans="1:15" x14ac:dyDescent="0.35">
      <c r="A83" s="402"/>
      <c r="B83" s="417"/>
      <c r="C83" s="453"/>
      <c r="D83" s="396"/>
      <c r="E83" s="301" t="s">
        <v>902</v>
      </c>
      <c r="F83" s="330"/>
      <c r="G83" s="330"/>
      <c r="H83" s="330"/>
      <c r="I83" s="983" t="s">
        <v>842</v>
      </c>
      <c r="J83" s="1171">
        <v>63206</v>
      </c>
      <c r="K83" s="1173"/>
      <c r="L83" s="1173">
        <v>65041</v>
      </c>
      <c r="M83" s="1366">
        <v>80115</v>
      </c>
      <c r="N83" s="330"/>
      <c r="O83" s="885" t="s">
        <v>842</v>
      </c>
    </row>
    <row r="84" spans="1:15" ht="21" customHeight="1" x14ac:dyDescent="0.35">
      <c r="A84" s="1421" t="s">
        <v>12</v>
      </c>
      <c r="B84" s="1426" t="s">
        <v>67</v>
      </c>
      <c r="C84" s="1427"/>
      <c r="D84" s="288"/>
      <c r="E84" s="288"/>
      <c r="F84" s="288"/>
      <c r="G84" s="710"/>
      <c r="H84" s="288"/>
      <c r="I84" s="820"/>
      <c r="J84" s="288"/>
      <c r="K84" s="879"/>
      <c r="L84" s="1073"/>
      <c r="M84" s="1299"/>
      <c r="N84" s="1073"/>
      <c r="O84" s="879"/>
    </row>
    <row r="85" spans="1:15" ht="44.25" customHeight="1" x14ac:dyDescent="0.35">
      <c r="A85" s="1421"/>
      <c r="B85" s="1413" t="s">
        <v>19</v>
      </c>
      <c r="C85" s="1436" t="s">
        <v>68</v>
      </c>
      <c r="D85" s="1398" t="s">
        <v>69</v>
      </c>
      <c r="E85" s="375" t="s">
        <v>540</v>
      </c>
      <c r="F85" s="788">
        <v>3966</v>
      </c>
      <c r="G85" s="455">
        <v>1550</v>
      </c>
      <c r="H85" s="455">
        <v>1560</v>
      </c>
      <c r="I85" s="455">
        <v>3966</v>
      </c>
      <c r="J85" s="814">
        <v>4259</v>
      </c>
      <c r="K85" s="455">
        <v>1570</v>
      </c>
      <c r="L85" s="455">
        <v>4310</v>
      </c>
      <c r="M85" s="1315">
        <v>4967</v>
      </c>
      <c r="N85" s="1315">
        <v>1590</v>
      </c>
      <c r="O85" s="1315" t="s">
        <v>842</v>
      </c>
    </row>
    <row r="86" spans="1:15" ht="19.5" customHeight="1" x14ac:dyDescent="0.35">
      <c r="A86" s="1421"/>
      <c r="B86" s="1413"/>
      <c r="C86" s="1436"/>
      <c r="D86" s="1398"/>
      <c r="E86" s="326" t="s">
        <v>1109</v>
      </c>
      <c r="F86" s="326"/>
      <c r="G86" s="326"/>
      <c r="H86" s="326"/>
      <c r="I86" s="326"/>
      <c r="J86" s="456"/>
      <c r="K86" s="326"/>
      <c r="L86" s="326"/>
      <c r="M86" s="456"/>
      <c r="N86" s="326"/>
      <c r="O86" s="456"/>
    </row>
    <row r="87" spans="1:15" x14ac:dyDescent="0.35">
      <c r="A87" s="1421"/>
      <c r="B87" s="1413"/>
      <c r="C87" s="1436"/>
      <c r="D87" s="1398"/>
      <c r="E87" s="326" t="s">
        <v>541</v>
      </c>
      <c r="F87" s="326"/>
      <c r="G87" s="326"/>
      <c r="H87" s="326"/>
      <c r="I87" s="326"/>
      <c r="J87" s="456"/>
      <c r="K87" s="326"/>
      <c r="L87" s="326"/>
      <c r="M87" s="456"/>
      <c r="N87" s="326"/>
      <c r="O87" s="456"/>
    </row>
    <row r="88" spans="1:15" ht="45" customHeight="1" x14ac:dyDescent="0.35">
      <c r="A88" s="1421"/>
      <c r="B88" s="1413" t="s">
        <v>19</v>
      </c>
      <c r="C88" s="1436" t="s">
        <v>776</v>
      </c>
      <c r="D88" s="1398" t="s">
        <v>69</v>
      </c>
      <c r="E88" s="470" t="s">
        <v>775</v>
      </c>
      <c r="F88" s="455">
        <v>1422</v>
      </c>
      <c r="G88" s="455"/>
      <c r="H88" s="288">
        <v>986</v>
      </c>
      <c r="I88" s="1007">
        <v>1422</v>
      </c>
      <c r="J88" s="814">
        <v>2482</v>
      </c>
      <c r="K88" s="879">
        <v>996</v>
      </c>
      <c r="L88" s="1073">
        <v>2591</v>
      </c>
      <c r="M88" s="1315">
        <v>3146</v>
      </c>
      <c r="N88" s="1315">
        <v>1016</v>
      </c>
      <c r="O88" s="1315" t="s">
        <v>842</v>
      </c>
    </row>
    <row r="89" spans="1:15" x14ac:dyDescent="0.35">
      <c r="A89" s="1421"/>
      <c r="B89" s="1413"/>
      <c r="C89" s="1436"/>
      <c r="D89" s="1398"/>
      <c r="E89" s="326" t="s">
        <v>1115</v>
      </c>
      <c r="F89" s="326"/>
      <c r="G89" s="326"/>
      <c r="H89" s="326"/>
      <c r="I89" s="326"/>
      <c r="J89" s="414"/>
      <c r="K89" s="326"/>
      <c r="L89" s="326"/>
      <c r="M89" s="414"/>
      <c r="N89" s="326"/>
      <c r="O89" s="414"/>
    </row>
    <row r="90" spans="1:15" ht="40.5" customHeight="1" x14ac:dyDescent="0.35">
      <c r="A90" s="1421"/>
      <c r="B90" s="1413"/>
      <c r="C90" s="1436"/>
      <c r="D90" s="1398"/>
      <c r="E90" s="472" t="s">
        <v>542</v>
      </c>
      <c r="F90" s="330"/>
      <c r="G90" s="330"/>
      <c r="H90" s="330"/>
      <c r="I90" s="330"/>
      <c r="J90" s="415"/>
      <c r="K90" s="330"/>
      <c r="L90" s="330"/>
      <c r="M90" s="415"/>
      <c r="N90" s="330"/>
      <c r="O90" s="415"/>
    </row>
    <row r="91" spans="1:15" x14ac:dyDescent="0.35">
      <c r="A91" s="458"/>
      <c r="B91" s="409"/>
      <c r="C91" s="325"/>
      <c r="D91" s="351"/>
      <c r="E91" s="294" t="s">
        <v>840</v>
      </c>
      <c r="F91" s="326"/>
      <c r="G91" s="326"/>
      <c r="H91" s="326"/>
      <c r="I91" s="326"/>
      <c r="J91" s="288"/>
      <c r="K91" s="326"/>
      <c r="L91" s="326"/>
      <c r="M91" s="1299"/>
      <c r="N91" s="326"/>
      <c r="O91" s="879"/>
    </row>
    <row r="92" spans="1:15" x14ac:dyDescent="0.35">
      <c r="A92" s="458"/>
      <c r="B92" s="409"/>
      <c r="C92" s="325"/>
      <c r="D92" s="351"/>
      <c r="E92" s="297" t="s">
        <v>874</v>
      </c>
      <c r="F92" s="326"/>
      <c r="G92" s="326"/>
      <c r="H92" s="326"/>
      <c r="I92" s="982" t="s">
        <v>842</v>
      </c>
      <c r="J92" s="1134" t="s">
        <v>842</v>
      </c>
      <c r="K92" s="326"/>
      <c r="L92" s="1134" t="s">
        <v>842</v>
      </c>
      <c r="M92" s="1315" t="s">
        <v>842</v>
      </c>
      <c r="N92" s="326"/>
      <c r="O92" s="884" t="s">
        <v>842</v>
      </c>
    </row>
    <row r="93" spans="1:15" x14ac:dyDescent="0.35">
      <c r="A93" s="458"/>
      <c r="B93" s="409"/>
      <c r="C93" s="325"/>
      <c r="D93" s="351"/>
      <c r="E93" s="297" t="s">
        <v>875</v>
      </c>
      <c r="F93" s="326"/>
      <c r="G93" s="326"/>
      <c r="H93" s="326"/>
      <c r="I93" s="982" t="s">
        <v>842</v>
      </c>
      <c r="J93" s="282" t="s">
        <v>842</v>
      </c>
      <c r="K93" s="326"/>
      <c r="L93" s="1134" t="s">
        <v>842</v>
      </c>
      <c r="M93" s="1315" t="s">
        <v>842</v>
      </c>
      <c r="N93" s="326"/>
      <c r="O93" s="884" t="s">
        <v>842</v>
      </c>
    </row>
    <row r="94" spans="1:15" x14ac:dyDescent="0.35">
      <c r="A94" s="458"/>
      <c r="B94" s="409"/>
      <c r="C94" s="325"/>
      <c r="D94" s="351"/>
      <c r="E94" s="297" t="s">
        <v>876</v>
      </c>
      <c r="F94" s="326"/>
      <c r="G94" s="326"/>
      <c r="H94" s="326"/>
      <c r="I94" s="982" t="s">
        <v>842</v>
      </c>
      <c r="J94" s="282" t="s">
        <v>842</v>
      </c>
      <c r="K94" s="326"/>
      <c r="L94" s="1134" t="s">
        <v>842</v>
      </c>
      <c r="M94" s="1315" t="s">
        <v>842</v>
      </c>
      <c r="N94" s="326"/>
      <c r="O94" s="884" t="s">
        <v>842</v>
      </c>
    </row>
    <row r="95" spans="1:15" x14ac:dyDescent="0.35">
      <c r="A95" s="458"/>
      <c r="B95" s="409"/>
      <c r="C95" s="325"/>
      <c r="D95" s="351"/>
      <c r="E95" s="297" t="s">
        <v>877</v>
      </c>
      <c r="F95" s="326"/>
      <c r="G95" s="326"/>
      <c r="H95" s="326"/>
      <c r="I95" s="982" t="s">
        <v>842</v>
      </c>
      <c r="J95" s="282" t="s">
        <v>842</v>
      </c>
      <c r="K95" s="326"/>
      <c r="L95" s="1134" t="s">
        <v>842</v>
      </c>
      <c r="M95" s="1315" t="s">
        <v>842</v>
      </c>
      <c r="N95" s="326"/>
      <c r="O95" s="884" t="s">
        <v>842</v>
      </c>
    </row>
    <row r="96" spans="1:15" x14ac:dyDescent="0.35">
      <c r="A96" s="458"/>
      <c r="B96" s="409"/>
      <c r="C96" s="325"/>
      <c r="D96" s="351"/>
      <c r="E96" s="297" t="s">
        <v>878</v>
      </c>
      <c r="F96" s="326"/>
      <c r="G96" s="326"/>
      <c r="H96" s="326"/>
      <c r="I96" s="982" t="s">
        <v>842</v>
      </c>
      <c r="J96" s="282" t="s">
        <v>842</v>
      </c>
      <c r="K96" s="326"/>
      <c r="L96" s="1134" t="s">
        <v>842</v>
      </c>
      <c r="M96" s="1315" t="s">
        <v>842</v>
      </c>
      <c r="N96" s="326"/>
      <c r="O96" s="884" t="s">
        <v>842</v>
      </c>
    </row>
    <row r="97" spans="1:15" x14ac:dyDescent="0.35">
      <c r="A97" s="459"/>
      <c r="B97" s="417"/>
      <c r="C97" s="329"/>
      <c r="D97" s="352"/>
      <c r="E97" s="301" t="s">
        <v>879</v>
      </c>
      <c r="F97" s="330"/>
      <c r="G97" s="330"/>
      <c r="H97" s="330"/>
      <c r="I97" s="982" t="s">
        <v>842</v>
      </c>
      <c r="J97" s="282" t="s">
        <v>842</v>
      </c>
      <c r="K97" s="330"/>
      <c r="L97" s="1134" t="s">
        <v>842</v>
      </c>
      <c r="M97" s="1315" t="s">
        <v>842</v>
      </c>
      <c r="N97" s="326"/>
      <c r="O97" s="884" t="s">
        <v>842</v>
      </c>
    </row>
    <row r="98" spans="1:15" x14ac:dyDescent="0.35">
      <c r="A98" s="1421" t="s">
        <v>23</v>
      </c>
      <c r="B98" s="1480" t="s">
        <v>70</v>
      </c>
      <c r="C98" s="1481"/>
      <c r="D98" s="1393" t="s">
        <v>8</v>
      </c>
      <c r="E98" s="321" t="s">
        <v>543</v>
      </c>
      <c r="F98" s="1389">
        <v>90.1</v>
      </c>
      <c r="G98" s="709"/>
      <c r="H98" s="1392" t="s">
        <v>818</v>
      </c>
      <c r="I98" s="1392">
        <v>90.1</v>
      </c>
      <c r="J98" s="1392">
        <v>90.12</v>
      </c>
      <c r="K98" s="1392">
        <v>82.78</v>
      </c>
      <c r="L98" s="1072"/>
      <c r="M98" s="1392">
        <v>92.26</v>
      </c>
      <c r="N98" s="1072"/>
      <c r="O98" s="1392" t="s">
        <v>842</v>
      </c>
    </row>
    <row r="99" spans="1:15" x14ac:dyDescent="0.35">
      <c r="A99" s="1421"/>
      <c r="B99" s="1480"/>
      <c r="C99" s="1481"/>
      <c r="D99" s="1393"/>
      <c r="E99" s="321" t="s">
        <v>1114</v>
      </c>
      <c r="F99" s="1390"/>
      <c r="G99" s="710">
        <v>82.68</v>
      </c>
      <c r="H99" s="1393"/>
      <c r="I99" s="1393"/>
      <c r="J99" s="1393"/>
      <c r="K99" s="1393"/>
      <c r="L99" s="1073">
        <v>90.13</v>
      </c>
      <c r="M99" s="1393"/>
      <c r="N99" s="1315">
        <v>82.8</v>
      </c>
      <c r="O99" s="1393"/>
    </row>
    <row r="100" spans="1:15" x14ac:dyDescent="0.35">
      <c r="A100" s="1421"/>
      <c r="B100" s="1480"/>
      <c r="C100" s="1481"/>
      <c r="D100" s="1393"/>
      <c r="E100" s="322" t="s">
        <v>544</v>
      </c>
      <c r="F100" s="1391"/>
      <c r="G100" s="711"/>
      <c r="H100" s="1394"/>
      <c r="I100" s="1394"/>
      <c r="J100" s="1394"/>
      <c r="K100" s="1394"/>
      <c r="L100" s="1074"/>
      <c r="M100" s="1394"/>
      <c r="N100" s="1074"/>
      <c r="O100" s="1394"/>
    </row>
    <row r="101" spans="1:15" x14ac:dyDescent="0.35">
      <c r="A101" s="458"/>
      <c r="B101" s="460"/>
      <c r="C101" s="461"/>
      <c r="D101" s="288"/>
      <c r="E101" s="294" t="s">
        <v>840</v>
      </c>
      <c r="F101" s="326"/>
      <c r="G101" s="326"/>
      <c r="H101" s="326"/>
      <c r="I101" s="326"/>
      <c r="J101" s="288"/>
      <c r="K101" s="326"/>
      <c r="L101" s="326"/>
      <c r="M101" s="1299"/>
      <c r="N101" s="326"/>
      <c r="O101" s="879"/>
    </row>
    <row r="102" spans="1:15" x14ac:dyDescent="0.35">
      <c r="A102" s="458"/>
      <c r="B102" s="460"/>
      <c r="C102" s="461"/>
      <c r="D102" s="288"/>
      <c r="E102" s="297" t="s">
        <v>880</v>
      </c>
      <c r="F102" s="326"/>
      <c r="G102" s="326"/>
      <c r="H102" s="326"/>
      <c r="I102" s="982" t="s">
        <v>842</v>
      </c>
      <c r="J102" s="282" t="s">
        <v>842</v>
      </c>
      <c r="K102" s="326"/>
      <c r="L102" s="1134" t="s">
        <v>842</v>
      </c>
      <c r="M102" s="1315" t="s">
        <v>842</v>
      </c>
      <c r="N102" s="326"/>
      <c r="O102" s="884" t="s">
        <v>842</v>
      </c>
    </row>
    <row r="103" spans="1:15" x14ac:dyDescent="0.35">
      <c r="A103" s="459"/>
      <c r="B103" s="462"/>
      <c r="C103" s="463"/>
      <c r="D103" s="298"/>
      <c r="E103" s="301" t="s">
        <v>881</v>
      </c>
      <c r="F103" s="330"/>
      <c r="G103" s="330"/>
      <c r="H103" s="330"/>
      <c r="I103" s="983" t="s">
        <v>842</v>
      </c>
      <c r="J103" s="287" t="s">
        <v>842</v>
      </c>
      <c r="K103" s="330"/>
      <c r="L103" s="1135" t="s">
        <v>842</v>
      </c>
      <c r="M103" s="1316" t="s">
        <v>842</v>
      </c>
      <c r="N103" s="330"/>
      <c r="O103" s="885" t="s">
        <v>842</v>
      </c>
    </row>
    <row r="104" spans="1:15" ht="27.75" customHeight="1" x14ac:dyDescent="0.35">
      <c r="A104" s="1435" t="s">
        <v>28</v>
      </c>
      <c r="B104" s="1428" t="s">
        <v>71</v>
      </c>
      <c r="C104" s="1429"/>
      <c r="D104" s="464"/>
      <c r="E104" s="972"/>
      <c r="F104" s="288"/>
      <c r="G104" s="710"/>
      <c r="H104" s="288"/>
      <c r="I104" s="820"/>
      <c r="J104" s="288"/>
      <c r="K104" s="879"/>
      <c r="L104" s="1073"/>
      <c r="M104" s="1299"/>
      <c r="N104" s="1073"/>
      <c r="O104" s="879"/>
    </row>
    <row r="105" spans="1:15" ht="18" customHeight="1" x14ac:dyDescent="0.35">
      <c r="A105" s="1421"/>
      <c r="B105" s="1413" t="s">
        <v>19</v>
      </c>
      <c r="C105" s="1412" t="s">
        <v>20</v>
      </c>
      <c r="D105" s="1411" t="s">
        <v>8</v>
      </c>
      <c r="E105" s="326" t="s">
        <v>545</v>
      </c>
      <c r="F105" s="1398">
        <v>0.12</v>
      </c>
      <c r="G105" s="707"/>
      <c r="H105" s="1397">
        <v>0.09</v>
      </c>
      <c r="I105" s="1397">
        <v>0.12</v>
      </c>
      <c r="J105" s="1397">
        <v>0.09</v>
      </c>
      <c r="K105" s="1397">
        <v>0.08</v>
      </c>
      <c r="L105" s="1397">
        <v>0.08</v>
      </c>
      <c r="M105" s="1397">
        <v>7.0000000000000007E-2</v>
      </c>
      <c r="N105" s="1092"/>
      <c r="O105" s="1397" t="s">
        <v>842</v>
      </c>
    </row>
    <row r="106" spans="1:15" x14ac:dyDescent="0.35">
      <c r="A106" s="1421"/>
      <c r="B106" s="1413"/>
      <c r="C106" s="1412"/>
      <c r="D106" s="1411"/>
      <c r="E106" s="326" t="s">
        <v>1134</v>
      </c>
      <c r="F106" s="1398"/>
      <c r="G106" s="707"/>
      <c r="H106" s="1397"/>
      <c r="I106" s="1397"/>
      <c r="J106" s="1397"/>
      <c r="K106" s="1397"/>
      <c r="L106" s="1397"/>
      <c r="M106" s="1397"/>
      <c r="N106" s="1315">
        <v>0.06</v>
      </c>
      <c r="O106" s="1397"/>
    </row>
    <row r="107" spans="1:15" x14ac:dyDescent="0.35">
      <c r="A107" s="1421"/>
      <c r="B107" s="1413"/>
      <c r="C107" s="1412"/>
      <c r="D107" s="1411"/>
      <c r="E107" s="326" t="s">
        <v>546</v>
      </c>
      <c r="F107" s="1398"/>
      <c r="G107" s="707"/>
      <c r="H107" s="1397"/>
      <c r="I107" s="1397"/>
      <c r="J107" s="1397"/>
      <c r="K107" s="1397"/>
      <c r="L107" s="1397"/>
      <c r="M107" s="1397"/>
      <c r="N107" s="1092"/>
      <c r="O107" s="1397"/>
    </row>
    <row r="108" spans="1:15" x14ac:dyDescent="0.35">
      <c r="A108" s="1421"/>
      <c r="B108" s="1413" t="s">
        <v>19</v>
      </c>
      <c r="C108" s="1412" t="s">
        <v>21</v>
      </c>
      <c r="D108" s="1411" t="s">
        <v>8</v>
      </c>
      <c r="E108" s="326" t="s">
        <v>547</v>
      </c>
      <c r="F108" s="1398">
        <v>0.05</v>
      </c>
      <c r="G108" s="707"/>
      <c r="H108" s="1397">
        <v>0.45</v>
      </c>
      <c r="I108" s="1397">
        <v>0.05</v>
      </c>
      <c r="J108" s="1397">
        <v>0.05</v>
      </c>
      <c r="K108" s="1397">
        <v>0.4</v>
      </c>
      <c r="L108" s="1397">
        <v>0.05</v>
      </c>
      <c r="M108" s="1397">
        <v>0.05</v>
      </c>
      <c r="N108" s="1092"/>
      <c r="O108" s="1397" t="s">
        <v>842</v>
      </c>
    </row>
    <row r="109" spans="1:15" x14ac:dyDescent="0.35">
      <c r="A109" s="1421"/>
      <c r="B109" s="1413"/>
      <c r="C109" s="1412"/>
      <c r="D109" s="1411"/>
      <c r="E109" s="326" t="s">
        <v>1081</v>
      </c>
      <c r="F109" s="1398"/>
      <c r="G109" s="707"/>
      <c r="H109" s="1397"/>
      <c r="I109" s="1397"/>
      <c r="J109" s="1397"/>
      <c r="K109" s="1397"/>
      <c r="L109" s="1397"/>
      <c r="M109" s="1397"/>
      <c r="N109" s="1315">
        <v>0.3</v>
      </c>
      <c r="O109" s="1397"/>
    </row>
    <row r="110" spans="1:15" x14ac:dyDescent="0.35">
      <c r="A110" s="1421"/>
      <c r="B110" s="1413"/>
      <c r="C110" s="1412"/>
      <c r="D110" s="1411"/>
      <c r="E110" s="326" t="s">
        <v>548</v>
      </c>
      <c r="F110" s="1398"/>
      <c r="G110" s="707"/>
      <c r="H110" s="1397"/>
      <c r="I110" s="1397"/>
      <c r="J110" s="1397"/>
      <c r="K110" s="1397"/>
      <c r="L110" s="1397"/>
      <c r="M110" s="1397"/>
      <c r="N110" s="1092"/>
      <c r="O110" s="1397"/>
    </row>
    <row r="111" spans="1:15" ht="42" x14ac:dyDescent="0.35">
      <c r="A111" s="1421"/>
      <c r="B111" s="1413" t="s">
        <v>19</v>
      </c>
      <c r="C111" s="1412" t="s">
        <v>22</v>
      </c>
      <c r="D111" s="1411" t="s">
        <v>8</v>
      </c>
      <c r="E111" s="470" t="s">
        <v>549</v>
      </c>
      <c r="F111" s="1398">
        <v>0.05</v>
      </c>
      <c r="G111" s="707"/>
      <c r="H111" s="1397">
        <v>0.05</v>
      </c>
      <c r="I111" s="1397">
        <v>0.05</v>
      </c>
      <c r="J111" s="1397">
        <v>0.05</v>
      </c>
      <c r="K111" s="1397">
        <v>0.04</v>
      </c>
      <c r="L111" s="1397">
        <v>0.04</v>
      </c>
      <c r="M111" s="1397">
        <v>0.03</v>
      </c>
      <c r="N111" s="1397">
        <v>0.03</v>
      </c>
      <c r="O111" s="1397" t="s">
        <v>842</v>
      </c>
    </row>
    <row r="112" spans="1:15" x14ac:dyDescent="0.35">
      <c r="A112" s="1421"/>
      <c r="B112" s="1413"/>
      <c r="C112" s="1412"/>
      <c r="D112" s="1411"/>
      <c r="E112" s="326" t="s">
        <v>1082</v>
      </c>
      <c r="F112" s="1398"/>
      <c r="G112" s="707"/>
      <c r="H112" s="1397"/>
      <c r="I112" s="1397"/>
      <c r="J112" s="1397"/>
      <c r="K112" s="1397"/>
      <c r="L112" s="1397"/>
      <c r="M112" s="1397"/>
      <c r="N112" s="1397"/>
      <c r="O112" s="1397"/>
    </row>
    <row r="113" spans="1:15" x14ac:dyDescent="0.35">
      <c r="A113" s="1421"/>
      <c r="B113" s="1413"/>
      <c r="C113" s="1412"/>
      <c r="D113" s="1411"/>
      <c r="E113" s="330" t="s">
        <v>550</v>
      </c>
      <c r="F113" s="1399"/>
      <c r="G113" s="708"/>
      <c r="H113" s="1400"/>
      <c r="I113" s="1400"/>
      <c r="J113" s="1400"/>
      <c r="K113" s="1400"/>
      <c r="L113" s="1400"/>
      <c r="M113" s="1400"/>
      <c r="N113" s="1400"/>
      <c r="O113" s="1400"/>
    </row>
    <row r="114" spans="1:15" x14ac:dyDescent="0.35">
      <c r="A114" s="458"/>
      <c r="B114" s="409"/>
      <c r="C114" s="410"/>
      <c r="D114" s="279"/>
      <c r="E114" s="294" t="s">
        <v>840</v>
      </c>
      <c r="F114" s="326"/>
      <c r="G114" s="326"/>
      <c r="H114" s="326"/>
      <c r="I114" s="326"/>
      <c r="J114" s="466"/>
      <c r="K114" s="326"/>
      <c r="L114" s="326"/>
      <c r="M114" s="1302"/>
      <c r="N114" s="326"/>
      <c r="O114" s="891"/>
    </row>
    <row r="115" spans="1:15" x14ac:dyDescent="0.35">
      <c r="A115" s="458"/>
      <c r="B115" s="409"/>
      <c r="C115" s="410"/>
      <c r="D115" s="279"/>
      <c r="E115" s="297" t="s">
        <v>882</v>
      </c>
      <c r="F115" s="326"/>
      <c r="G115" s="326"/>
      <c r="H115" s="326"/>
      <c r="I115" s="1144">
        <v>190</v>
      </c>
      <c r="J115" s="1144">
        <v>143</v>
      </c>
      <c r="K115" s="1169"/>
      <c r="L115" s="1169">
        <v>126</v>
      </c>
      <c r="M115" s="1386">
        <v>125</v>
      </c>
      <c r="N115" s="326"/>
      <c r="O115" s="884" t="s">
        <v>842</v>
      </c>
    </row>
    <row r="116" spans="1:15" x14ac:dyDescent="0.35">
      <c r="A116" s="458"/>
      <c r="B116" s="409"/>
      <c r="C116" s="410"/>
      <c r="D116" s="279"/>
      <c r="E116" s="297" t="s">
        <v>883</v>
      </c>
      <c r="F116" s="326"/>
      <c r="G116" s="326"/>
      <c r="H116" s="326"/>
      <c r="I116" s="1144">
        <v>158417</v>
      </c>
      <c r="J116" s="1144">
        <v>158189</v>
      </c>
      <c r="K116" s="1169"/>
      <c r="L116" s="1169">
        <v>157070</v>
      </c>
      <c r="M116" s="1386">
        <v>186560</v>
      </c>
      <c r="N116" s="326"/>
      <c r="O116" s="884" t="s">
        <v>842</v>
      </c>
    </row>
    <row r="117" spans="1:15" x14ac:dyDescent="0.35">
      <c r="A117" s="458"/>
      <c r="B117" s="409"/>
      <c r="C117" s="410"/>
      <c r="D117" s="279"/>
      <c r="E117" s="297" t="s">
        <v>884</v>
      </c>
      <c r="F117" s="326"/>
      <c r="G117" s="326"/>
      <c r="H117" s="326"/>
      <c r="I117" s="1144">
        <v>38</v>
      </c>
      <c r="J117" s="1144">
        <v>38</v>
      </c>
      <c r="K117" s="1169"/>
      <c r="L117" s="1169">
        <v>38</v>
      </c>
      <c r="M117" s="1386">
        <v>40</v>
      </c>
      <c r="N117" s="326"/>
      <c r="O117" s="884" t="s">
        <v>842</v>
      </c>
    </row>
    <row r="118" spans="1:15" x14ac:dyDescent="0.35">
      <c r="A118" s="458"/>
      <c r="B118" s="413"/>
      <c r="C118" s="465"/>
      <c r="D118" s="279"/>
      <c r="E118" s="297" t="s">
        <v>885</v>
      </c>
      <c r="F118" s="326"/>
      <c r="G118" s="326"/>
      <c r="H118" s="326"/>
      <c r="I118" s="1144">
        <v>77202</v>
      </c>
      <c r="J118" s="1144">
        <v>77259</v>
      </c>
      <c r="K118" s="1169"/>
      <c r="L118" s="1169">
        <v>76989</v>
      </c>
      <c r="M118" s="1386">
        <v>81446</v>
      </c>
      <c r="N118" s="326"/>
      <c r="O118" s="884" t="s">
        <v>842</v>
      </c>
    </row>
    <row r="119" spans="1:15" x14ac:dyDescent="0.35">
      <c r="A119" s="458"/>
      <c r="B119" s="413"/>
      <c r="C119" s="465"/>
      <c r="D119" s="279"/>
      <c r="E119" s="297" t="s">
        <v>886</v>
      </c>
      <c r="F119" s="326"/>
      <c r="G119" s="326"/>
      <c r="H119" s="326"/>
      <c r="I119" s="1144">
        <v>30</v>
      </c>
      <c r="J119" s="1144">
        <v>31</v>
      </c>
      <c r="K119" s="1169"/>
      <c r="L119" s="1169">
        <v>26</v>
      </c>
      <c r="M119" s="1386">
        <v>28</v>
      </c>
      <c r="N119" s="326"/>
      <c r="O119" s="884" t="s">
        <v>842</v>
      </c>
    </row>
    <row r="120" spans="1:15" x14ac:dyDescent="0.35">
      <c r="A120" s="459"/>
      <c r="B120" s="417"/>
      <c r="C120" s="453"/>
      <c r="D120" s="357"/>
      <c r="E120" s="301" t="s">
        <v>887</v>
      </c>
      <c r="F120" s="330"/>
      <c r="G120" s="330"/>
      <c r="H120" s="330"/>
      <c r="I120" s="1171">
        <v>61876</v>
      </c>
      <c r="J120" s="1171">
        <v>63206</v>
      </c>
      <c r="K120" s="1173"/>
      <c r="L120" s="1173">
        <v>65041</v>
      </c>
      <c r="M120" s="1387">
        <v>80075</v>
      </c>
      <c r="N120" s="330"/>
      <c r="O120" s="885" t="s">
        <v>842</v>
      </c>
    </row>
    <row r="121" spans="1:15" x14ac:dyDescent="0.35">
      <c r="A121" s="1410" t="s">
        <v>72</v>
      </c>
      <c r="B121" s="1430" t="s">
        <v>73</v>
      </c>
      <c r="C121" s="1431"/>
      <c r="D121" s="467"/>
      <c r="E121" s="347"/>
      <c r="F121" s="347"/>
      <c r="G121" s="716"/>
      <c r="H121" s="347"/>
      <c r="I121" s="822"/>
      <c r="J121" s="288"/>
      <c r="K121" s="881"/>
      <c r="L121" s="1088"/>
      <c r="M121" s="1299"/>
      <c r="N121" s="1088"/>
      <c r="O121" s="879"/>
    </row>
    <row r="122" spans="1:15" x14ac:dyDescent="0.35">
      <c r="A122" s="1410"/>
      <c r="B122" s="1413" t="s">
        <v>19</v>
      </c>
      <c r="C122" s="1412" t="s">
        <v>20</v>
      </c>
      <c r="D122" s="1411" t="s">
        <v>8</v>
      </c>
      <c r="E122" s="321" t="s">
        <v>551</v>
      </c>
      <c r="F122" s="1395">
        <v>100</v>
      </c>
      <c r="G122" s="729"/>
      <c r="H122" s="1396">
        <v>100</v>
      </c>
      <c r="I122" s="1395">
        <v>100</v>
      </c>
      <c r="J122" s="1396">
        <v>100</v>
      </c>
      <c r="K122" s="1396">
        <v>100</v>
      </c>
      <c r="L122" s="1396">
        <v>100</v>
      </c>
      <c r="M122" s="1396">
        <v>100</v>
      </c>
      <c r="N122" s="1396">
        <v>100</v>
      </c>
      <c r="O122" s="1396" t="s">
        <v>842</v>
      </c>
    </row>
    <row r="123" spans="1:15" x14ac:dyDescent="0.35">
      <c r="A123" s="1410"/>
      <c r="B123" s="1413"/>
      <c r="C123" s="1412"/>
      <c r="D123" s="1411"/>
      <c r="E123" s="321" t="s">
        <v>1112</v>
      </c>
      <c r="F123" s="1395"/>
      <c r="G123" s="729"/>
      <c r="H123" s="1396"/>
      <c r="I123" s="1395"/>
      <c r="J123" s="1396"/>
      <c r="K123" s="1396"/>
      <c r="L123" s="1396"/>
      <c r="M123" s="1396"/>
      <c r="N123" s="1396"/>
      <c r="O123" s="1396"/>
    </row>
    <row r="124" spans="1:15" ht="42" x14ac:dyDescent="0.35">
      <c r="A124" s="1410"/>
      <c r="B124" s="1413"/>
      <c r="C124" s="1412"/>
      <c r="D124" s="1411"/>
      <c r="E124" s="457" t="s">
        <v>1083</v>
      </c>
      <c r="F124" s="1395"/>
      <c r="G124" s="729"/>
      <c r="H124" s="1396"/>
      <c r="I124" s="1395"/>
      <c r="J124" s="1396"/>
      <c r="K124" s="1396"/>
      <c r="L124" s="1396"/>
      <c r="M124" s="1396"/>
      <c r="N124" s="1396"/>
      <c r="O124" s="1396"/>
    </row>
    <row r="125" spans="1:15" x14ac:dyDescent="0.35">
      <c r="A125" s="1410"/>
      <c r="B125" s="1413" t="s">
        <v>19</v>
      </c>
      <c r="C125" s="1412" t="s">
        <v>21</v>
      </c>
      <c r="D125" s="1411" t="s">
        <v>8</v>
      </c>
      <c r="E125" s="321" t="s">
        <v>552</v>
      </c>
      <c r="F125" s="1395">
        <v>99.98</v>
      </c>
      <c r="G125" s="729"/>
      <c r="H125" s="1397">
        <v>99.94</v>
      </c>
      <c r="I125" s="1395">
        <v>99.98</v>
      </c>
      <c r="J125" s="1397">
        <v>99.99</v>
      </c>
      <c r="K125" s="1397">
        <v>99.96</v>
      </c>
      <c r="L125" s="1397">
        <v>100</v>
      </c>
      <c r="M125" s="1397">
        <v>100</v>
      </c>
      <c r="N125" s="1397">
        <v>99.99</v>
      </c>
      <c r="O125" s="1397" t="s">
        <v>842</v>
      </c>
    </row>
    <row r="126" spans="1:15" x14ac:dyDescent="0.35">
      <c r="A126" s="1410"/>
      <c r="B126" s="1413"/>
      <c r="C126" s="1412"/>
      <c r="D126" s="1411"/>
      <c r="E126" s="321" t="s">
        <v>1110</v>
      </c>
      <c r="F126" s="1395"/>
      <c r="G126" s="729"/>
      <c r="H126" s="1397"/>
      <c r="I126" s="1395"/>
      <c r="J126" s="1397"/>
      <c r="K126" s="1397"/>
      <c r="L126" s="1397"/>
      <c r="M126" s="1397"/>
      <c r="N126" s="1397"/>
      <c r="O126" s="1397"/>
    </row>
    <row r="127" spans="1:15" ht="42" x14ac:dyDescent="0.35">
      <c r="A127" s="1410"/>
      <c r="B127" s="1413"/>
      <c r="C127" s="1412"/>
      <c r="D127" s="1411"/>
      <c r="E127" s="457" t="s">
        <v>553</v>
      </c>
      <c r="F127" s="1395"/>
      <c r="G127" s="729"/>
      <c r="H127" s="1397"/>
      <c r="I127" s="1395"/>
      <c r="J127" s="1397"/>
      <c r="K127" s="1397"/>
      <c r="L127" s="1397"/>
      <c r="M127" s="1397"/>
      <c r="N127" s="1397"/>
      <c r="O127" s="1397"/>
    </row>
    <row r="128" spans="1:15" x14ac:dyDescent="0.35">
      <c r="A128" s="1410"/>
      <c r="B128" s="1434" t="s">
        <v>19</v>
      </c>
      <c r="C128" s="1412" t="s">
        <v>22</v>
      </c>
      <c r="D128" s="1411" t="s">
        <v>8</v>
      </c>
      <c r="E128" s="321" t="s">
        <v>554</v>
      </c>
      <c r="F128" s="1398">
        <v>100</v>
      </c>
      <c r="G128" s="707"/>
      <c r="H128" s="1397">
        <v>99.95</v>
      </c>
      <c r="I128" s="1398">
        <v>100</v>
      </c>
      <c r="J128" s="1397">
        <v>100</v>
      </c>
      <c r="K128" s="1397">
        <v>99.96</v>
      </c>
      <c r="L128" s="1397">
        <v>100</v>
      </c>
      <c r="M128" s="1397">
        <v>100</v>
      </c>
      <c r="N128" s="1397">
        <v>99.96</v>
      </c>
      <c r="O128" s="1397" t="s">
        <v>842</v>
      </c>
    </row>
    <row r="129" spans="1:15" x14ac:dyDescent="0.35">
      <c r="A129" s="1410"/>
      <c r="B129" s="1434"/>
      <c r="C129" s="1412"/>
      <c r="D129" s="1411"/>
      <c r="E129" s="321" t="s">
        <v>1111</v>
      </c>
      <c r="F129" s="1398"/>
      <c r="G129" s="707"/>
      <c r="H129" s="1397"/>
      <c r="I129" s="1398"/>
      <c r="J129" s="1397"/>
      <c r="K129" s="1397"/>
      <c r="L129" s="1397"/>
      <c r="M129" s="1397"/>
      <c r="N129" s="1397"/>
      <c r="O129" s="1397"/>
    </row>
    <row r="130" spans="1:15" ht="42" x14ac:dyDescent="0.35">
      <c r="A130" s="1410"/>
      <c r="B130" s="1434"/>
      <c r="C130" s="1412"/>
      <c r="D130" s="1411"/>
      <c r="E130" s="468" t="s">
        <v>555</v>
      </c>
      <c r="F130" s="1399"/>
      <c r="G130" s="708"/>
      <c r="H130" s="1400"/>
      <c r="I130" s="1399"/>
      <c r="J130" s="1400"/>
      <c r="K130" s="1400"/>
      <c r="L130" s="1400"/>
      <c r="M130" s="1400"/>
      <c r="N130" s="1400"/>
      <c r="O130" s="1400"/>
    </row>
    <row r="131" spans="1:15" x14ac:dyDescent="0.35">
      <c r="A131" s="397"/>
      <c r="B131" s="469"/>
      <c r="C131" s="410"/>
      <c r="D131" s="279"/>
      <c r="E131" s="337" t="s">
        <v>840</v>
      </c>
      <c r="F131" s="470"/>
      <c r="G131" s="470"/>
      <c r="H131" s="470"/>
      <c r="I131" s="470"/>
      <c r="J131" s="466"/>
      <c r="K131" s="470"/>
      <c r="L131" s="470"/>
      <c r="M131" s="1302"/>
      <c r="N131" s="470"/>
      <c r="O131" s="891"/>
    </row>
    <row r="132" spans="1:15" x14ac:dyDescent="0.35">
      <c r="A132" s="397"/>
      <c r="B132" s="469"/>
      <c r="C132" s="410"/>
      <c r="D132" s="279"/>
      <c r="E132" s="297" t="s">
        <v>888</v>
      </c>
      <c r="F132" s="470"/>
      <c r="G132" s="470"/>
      <c r="H132" s="470"/>
      <c r="I132" s="1144">
        <v>26303</v>
      </c>
      <c r="J132" s="1144">
        <v>23779</v>
      </c>
      <c r="K132" s="1167"/>
      <c r="L132" s="1167">
        <v>25027</v>
      </c>
      <c r="M132" s="1386">
        <v>25339</v>
      </c>
      <c r="N132" s="470"/>
      <c r="O132" s="884" t="s">
        <v>842</v>
      </c>
    </row>
    <row r="133" spans="1:15" x14ac:dyDescent="0.35">
      <c r="A133" s="984"/>
      <c r="B133" s="988"/>
      <c r="C133" s="985"/>
      <c r="D133" s="975"/>
      <c r="E133" s="1174" t="s">
        <v>889</v>
      </c>
      <c r="F133" s="470"/>
      <c r="G133" s="470"/>
      <c r="H133" s="470"/>
      <c r="I133" s="1144">
        <v>26303</v>
      </c>
      <c r="J133" s="1144">
        <v>23779</v>
      </c>
      <c r="K133" s="1167"/>
      <c r="L133" s="1167">
        <v>25027</v>
      </c>
      <c r="M133" s="1386">
        <v>25339</v>
      </c>
      <c r="N133" s="470"/>
      <c r="O133" s="982" t="s">
        <v>842</v>
      </c>
    </row>
    <row r="134" spans="1:15" x14ac:dyDescent="0.35">
      <c r="A134" s="1249"/>
      <c r="B134" s="1251"/>
      <c r="C134" s="1245"/>
      <c r="D134" s="1244"/>
      <c r="E134" s="297" t="s">
        <v>890</v>
      </c>
      <c r="F134" s="470"/>
      <c r="G134" s="470"/>
      <c r="H134" s="470"/>
      <c r="I134" s="1144">
        <v>19612</v>
      </c>
      <c r="J134" s="1144">
        <v>17832</v>
      </c>
      <c r="K134" s="1167"/>
      <c r="L134" s="1167">
        <v>19860</v>
      </c>
      <c r="M134" s="1386">
        <v>22177</v>
      </c>
      <c r="N134" s="470"/>
      <c r="O134" s="1242" t="s">
        <v>842</v>
      </c>
    </row>
    <row r="135" spans="1:15" ht="42" x14ac:dyDescent="0.35">
      <c r="A135" s="1249"/>
      <c r="B135" s="1251"/>
      <c r="C135" s="1245"/>
      <c r="D135" s="1244"/>
      <c r="E135" s="376" t="s">
        <v>891</v>
      </c>
      <c r="F135" s="470"/>
      <c r="G135" s="470"/>
      <c r="H135" s="470"/>
      <c r="I135" s="1144">
        <v>19616</v>
      </c>
      <c r="J135" s="1144">
        <v>17833</v>
      </c>
      <c r="K135" s="1167"/>
      <c r="L135" s="1178">
        <v>19860</v>
      </c>
      <c r="M135" s="1386">
        <v>22177</v>
      </c>
      <c r="N135" s="470"/>
      <c r="O135" s="1242" t="s">
        <v>842</v>
      </c>
    </row>
    <row r="136" spans="1:15" x14ac:dyDescent="0.35">
      <c r="A136" s="397"/>
      <c r="B136" s="469"/>
      <c r="C136" s="410"/>
      <c r="D136" s="279"/>
      <c r="E136" s="297" t="s">
        <v>892</v>
      </c>
      <c r="F136" s="470"/>
      <c r="G136" s="470"/>
      <c r="H136" s="470"/>
      <c r="I136" s="1144">
        <v>10692</v>
      </c>
      <c r="J136" s="1144">
        <v>10728</v>
      </c>
      <c r="K136" s="1167"/>
      <c r="L136" s="1167">
        <v>18268</v>
      </c>
      <c r="M136" s="1386">
        <v>14244</v>
      </c>
      <c r="N136" s="470"/>
      <c r="O136" s="884" t="s">
        <v>842</v>
      </c>
    </row>
    <row r="137" spans="1:15" ht="42" x14ac:dyDescent="0.35">
      <c r="A137" s="402"/>
      <c r="B137" s="471"/>
      <c r="C137" s="453"/>
      <c r="D137" s="284"/>
      <c r="E137" s="342" t="s">
        <v>893</v>
      </c>
      <c r="F137" s="472"/>
      <c r="G137" s="472"/>
      <c r="H137" s="472"/>
      <c r="I137" s="1171">
        <v>10692</v>
      </c>
      <c r="J137" s="1171">
        <v>10728</v>
      </c>
      <c r="K137" s="1168"/>
      <c r="L137" s="1175">
        <v>18268</v>
      </c>
      <c r="M137" s="1387">
        <v>14244</v>
      </c>
      <c r="N137" s="472"/>
      <c r="O137" s="885" t="s">
        <v>842</v>
      </c>
    </row>
    <row r="138" spans="1:15" x14ac:dyDescent="0.35">
      <c r="A138" s="1419" t="s">
        <v>74</v>
      </c>
      <c r="B138" s="1432" t="s">
        <v>75</v>
      </c>
      <c r="C138" s="1433"/>
      <c r="D138" s="423"/>
      <c r="E138" s="411"/>
      <c r="F138" s="411"/>
      <c r="G138" s="722"/>
      <c r="H138" s="411"/>
      <c r="I138" s="825"/>
      <c r="J138" s="411"/>
      <c r="K138" s="889"/>
      <c r="L138" s="1090"/>
      <c r="M138" s="1296"/>
      <c r="N138" s="1090"/>
      <c r="O138" s="889"/>
    </row>
    <row r="139" spans="1:15" x14ac:dyDescent="0.35">
      <c r="A139" s="1419"/>
      <c r="B139" s="1413" t="s">
        <v>19</v>
      </c>
      <c r="C139" s="1418" t="s">
        <v>76</v>
      </c>
      <c r="D139" s="1417" t="s">
        <v>8</v>
      </c>
      <c r="E139" s="473" t="s">
        <v>556</v>
      </c>
      <c r="F139" s="1407">
        <v>99.78</v>
      </c>
      <c r="G139" s="727"/>
      <c r="H139" s="1409">
        <v>99.76</v>
      </c>
      <c r="I139" s="1407">
        <v>99.78</v>
      </c>
      <c r="J139" s="1407">
        <v>99.8</v>
      </c>
      <c r="K139" s="1409">
        <v>99.77</v>
      </c>
      <c r="L139" s="1409">
        <v>99.82</v>
      </c>
      <c r="M139" s="1407">
        <v>99.83</v>
      </c>
      <c r="N139" s="1409">
        <v>99.79</v>
      </c>
      <c r="O139" s="1407" t="s">
        <v>842</v>
      </c>
    </row>
    <row r="140" spans="1:15" ht="22.5" customHeight="1" x14ac:dyDescent="0.35">
      <c r="A140" s="1419"/>
      <c r="B140" s="1413"/>
      <c r="C140" s="1418"/>
      <c r="D140" s="1417"/>
      <c r="E140" s="321" t="s">
        <v>1113</v>
      </c>
      <c r="F140" s="1407"/>
      <c r="G140" s="727"/>
      <c r="H140" s="1409"/>
      <c r="I140" s="1407"/>
      <c r="J140" s="1407"/>
      <c r="K140" s="1409"/>
      <c r="L140" s="1409"/>
      <c r="M140" s="1407"/>
      <c r="N140" s="1409"/>
      <c r="O140" s="1407"/>
    </row>
    <row r="141" spans="1:15" ht="42" x14ac:dyDescent="0.35">
      <c r="A141" s="1419"/>
      <c r="B141" s="1413"/>
      <c r="C141" s="1418"/>
      <c r="D141" s="1417"/>
      <c r="E141" s="412" t="s">
        <v>557</v>
      </c>
      <c r="F141" s="1407"/>
      <c r="G141" s="727"/>
      <c r="H141" s="1409"/>
      <c r="I141" s="1407"/>
      <c r="J141" s="1407"/>
      <c r="K141" s="1409"/>
      <c r="L141" s="1409"/>
      <c r="M141" s="1407"/>
      <c r="N141" s="1409"/>
      <c r="O141" s="1407"/>
    </row>
    <row r="142" spans="1:15" x14ac:dyDescent="0.35">
      <c r="A142" s="1419"/>
      <c r="B142" s="1413" t="s">
        <v>19</v>
      </c>
      <c r="C142" s="1418" t="s">
        <v>77</v>
      </c>
      <c r="D142" s="1417" t="s">
        <v>8</v>
      </c>
      <c r="E142" s="473" t="s">
        <v>777</v>
      </c>
      <c r="F142" s="1408">
        <v>99.6</v>
      </c>
      <c r="G142" s="722"/>
      <c r="H142" s="1408">
        <v>99.56</v>
      </c>
      <c r="I142" s="1408">
        <v>99.6</v>
      </c>
      <c r="J142" s="1408">
        <v>99.62</v>
      </c>
      <c r="K142" s="1408">
        <v>99.58</v>
      </c>
      <c r="L142" s="1408">
        <v>99.64</v>
      </c>
      <c r="M142" s="1408">
        <v>99.65</v>
      </c>
      <c r="N142" s="1409">
        <v>99.62</v>
      </c>
      <c r="O142" s="1409" t="s">
        <v>842</v>
      </c>
    </row>
    <row r="143" spans="1:15" ht="24.75" customHeight="1" x14ac:dyDescent="0.35">
      <c r="A143" s="1419"/>
      <c r="B143" s="1413"/>
      <c r="C143" s="1418"/>
      <c r="D143" s="1417"/>
      <c r="E143" s="321" t="s">
        <v>1117</v>
      </c>
      <c r="F143" s="1408"/>
      <c r="G143" s="722"/>
      <c r="H143" s="1408"/>
      <c r="I143" s="1408"/>
      <c r="J143" s="1408"/>
      <c r="K143" s="1408"/>
      <c r="L143" s="1408"/>
      <c r="M143" s="1408"/>
      <c r="N143" s="1409"/>
      <c r="O143" s="1409"/>
    </row>
    <row r="144" spans="1:15" ht="42" x14ac:dyDescent="0.35">
      <c r="A144" s="1419"/>
      <c r="B144" s="1413"/>
      <c r="C144" s="1418"/>
      <c r="D144" s="1417"/>
      <c r="E144" s="457" t="s">
        <v>558</v>
      </c>
      <c r="F144" s="1408"/>
      <c r="G144" s="1067"/>
      <c r="H144" s="1408"/>
      <c r="I144" s="1408"/>
      <c r="J144" s="1408"/>
      <c r="K144" s="1408"/>
      <c r="L144" s="1484"/>
      <c r="M144" s="1484"/>
      <c r="N144" s="1409"/>
      <c r="O144" s="1409"/>
    </row>
    <row r="145" spans="1:15" x14ac:dyDescent="0.35">
      <c r="A145" s="1003"/>
      <c r="B145" s="454"/>
      <c r="C145" s="1063"/>
      <c r="D145" s="419"/>
      <c r="E145" s="1006" t="s">
        <v>840</v>
      </c>
      <c r="F145" s="1005"/>
      <c r="G145" s="1005"/>
      <c r="H145" s="1005"/>
      <c r="I145" s="1005"/>
      <c r="J145" s="1069"/>
      <c r="K145" s="1005"/>
      <c r="L145" s="1005"/>
      <c r="M145" s="1311"/>
      <c r="N145" s="1005"/>
      <c r="O145" s="1069"/>
    </row>
    <row r="146" spans="1:15" x14ac:dyDescent="0.35">
      <c r="A146" s="429"/>
      <c r="B146" s="409"/>
      <c r="C146" s="369"/>
      <c r="D146" s="423"/>
      <c r="E146" s="297" t="s">
        <v>894</v>
      </c>
      <c r="F146" s="470"/>
      <c r="G146" s="470"/>
      <c r="H146" s="470"/>
      <c r="I146" s="1144">
        <v>26245</v>
      </c>
      <c r="J146" s="1144">
        <v>23731</v>
      </c>
      <c r="K146" s="1167"/>
      <c r="L146" s="1167">
        <v>24981</v>
      </c>
      <c r="M146" s="1315">
        <v>25355</v>
      </c>
      <c r="N146" s="470"/>
      <c r="O146" s="884" t="s">
        <v>842</v>
      </c>
    </row>
    <row r="147" spans="1:15" ht="42" x14ac:dyDescent="0.35">
      <c r="A147" s="429"/>
      <c r="B147" s="409"/>
      <c r="C147" s="369"/>
      <c r="D147" s="423"/>
      <c r="E147" s="376" t="s">
        <v>895</v>
      </c>
      <c r="F147" s="470"/>
      <c r="G147" s="470"/>
      <c r="H147" s="470"/>
      <c r="I147" s="1144">
        <v>26303</v>
      </c>
      <c r="J147" s="1144">
        <v>23779</v>
      </c>
      <c r="K147" s="1167"/>
      <c r="L147" s="1167">
        <v>25027</v>
      </c>
      <c r="M147" s="1315">
        <v>25399</v>
      </c>
      <c r="N147" s="470"/>
      <c r="O147" s="884" t="s">
        <v>842</v>
      </c>
    </row>
    <row r="148" spans="1:15" x14ac:dyDescent="0.35">
      <c r="A148" s="429"/>
      <c r="B148" s="409"/>
      <c r="C148" s="369"/>
      <c r="D148" s="423"/>
      <c r="E148" s="297" t="s">
        <v>896</v>
      </c>
      <c r="F148" s="470"/>
      <c r="G148" s="470"/>
      <c r="H148" s="470"/>
      <c r="I148" s="1144">
        <v>19533</v>
      </c>
      <c r="J148" s="1144">
        <v>17765</v>
      </c>
      <c r="K148" s="1167"/>
      <c r="L148" s="1167">
        <v>19788</v>
      </c>
      <c r="M148" s="1315">
        <v>22099</v>
      </c>
      <c r="N148" s="470"/>
      <c r="O148" s="884" t="s">
        <v>842</v>
      </c>
    </row>
    <row r="149" spans="1:15" ht="42" x14ac:dyDescent="0.35">
      <c r="A149" s="430"/>
      <c r="B149" s="417"/>
      <c r="C149" s="371"/>
      <c r="D149" s="427"/>
      <c r="E149" s="377" t="s">
        <v>897</v>
      </c>
      <c r="F149" s="472"/>
      <c r="G149" s="472"/>
      <c r="H149" s="472"/>
      <c r="I149" s="1144">
        <v>19612</v>
      </c>
      <c r="J149" s="1144">
        <v>17833</v>
      </c>
      <c r="K149" s="1168"/>
      <c r="L149" s="1167">
        <v>19860</v>
      </c>
      <c r="M149" s="1315">
        <v>22177</v>
      </c>
      <c r="N149" s="470"/>
      <c r="O149" s="884" t="s">
        <v>842</v>
      </c>
    </row>
    <row r="150" spans="1:15" x14ac:dyDescent="0.35">
      <c r="A150" s="1420" t="s">
        <v>78</v>
      </c>
      <c r="B150" s="1430" t="s">
        <v>79</v>
      </c>
      <c r="C150" s="1431"/>
      <c r="D150" s="279"/>
      <c r="E150" s="320"/>
      <c r="F150" s="367"/>
      <c r="G150" s="367"/>
      <c r="H150" s="367"/>
      <c r="I150" s="367"/>
      <c r="J150" s="474"/>
      <c r="K150" s="367"/>
      <c r="L150" s="367"/>
      <c r="M150" s="474"/>
      <c r="N150" s="367"/>
      <c r="O150" s="474"/>
    </row>
    <row r="151" spans="1:15" x14ac:dyDescent="0.35">
      <c r="A151" s="1420"/>
      <c r="B151" s="409" t="s">
        <v>19</v>
      </c>
      <c r="C151" s="325" t="s">
        <v>80</v>
      </c>
      <c r="D151" s="279" t="s">
        <v>8</v>
      </c>
      <c r="E151" s="321" t="s">
        <v>559</v>
      </c>
      <c r="F151" s="790">
        <v>61.42</v>
      </c>
      <c r="G151" s="707">
        <v>19.41</v>
      </c>
      <c r="H151" s="466">
        <v>19.420000000000002</v>
      </c>
      <c r="I151" s="827">
        <v>61.42</v>
      </c>
      <c r="J151" s="282">
        <v>61.48</v>
      </c>
      <c r="K151" s="891">
        <v>19.43</v>
      </c>
      <c r="L151" s="1092">
        <v>61.54</v>
      </c>
      <c r="M151" s="1315">
        <v>61.6</v>
      </c>
      <c r="N151" s="1309">
        <v>19.45</v>
      </c>
      <c r="O151" s="1309" t="s">
        <v>842</v>
      </c>
    </row>
    <row r="152" spans="1:15" x14ac:dyDescent="0.35">
      <c r="A152" s="1420"/>
      <c r="B152" s="409" t="s">
        <v>19</v>
      </c>
      <c r="C152" s="369" t="s">
        <v>20</v>
      </c>
      <c r="D152" s="279" t="s">
        <v>8</v>
      </c>
      <c r="E152" s="321" t="s">
        <v>1114</v>
      </c>
      <c r="F152" s="351">
        <v>73.14</v>
      </c>
      <c r="G152" s="707"/>
      <c r="H152" s="466">
        <v>73.39</v>
      </c>
      <c r="I152" s="827">
        <v>73.14</v>
      </c>
      <c r="J152" s="282">
        <v>74.03</v>
      </c>
      <c r="K152" s="891">
        <v>73.41</v>
      </c>
      <c r="L152" s="1092">
        <v>74.099999999999994</v>
      </c>
      <c r="M152" s="1315">
        <v>80.87</v>
      </c>
      <c r="N152" s="1309">
        <v>73.45</v>
      </c>
      <c r="O152" s="1309" t="s">
        <v>842</v>
      </c>
    </row>
    <row r="153" spans="1:15" x14ac:dyDescent="0.35">
      <c r="A153" s="1420"/>
      <c r="B153" s="409" t="s">
        <v>19</v>
      </c>
      <c r="C153" s="369" t="s">
        <v>21</v>
      </c>
      <c r="D153" s="279" t="s">
        <v>8</v>
      </c>
      <c r="E153" s="321" t="s">
        <v>560</v>
      </c>
      <c r="F153" s="351">
        <v>90.1</v>
      </c>
      <c r="G153" s="707"/>
      <c r="H153" s="466">
        <v>92.89</v>
      </c>
      <c r="I153" s="827">
        <v>90.1</v>
      </c>
      <c r="J153" s="282">
        <v>93.78</v>
      </c>
      <c r="K153" s="891">
        <v>93.02</v>
      </c>
      <c r="L153" s="1092">
        <v>93.8</v>
      </c>
      <c r="M153" s="1315">
        <v>93.83</v>
      </c>
      <c r="N153" s="1309">
        <v>93.12</v>
      </c>
      <c r="O153" s="1309" t="s">
        <v>842</v>
      </c>
    </row>
    <row r="154" spans="1:15" x14ac:dyDescent="0.35">
      <c r="A154" s="1420"/>
      <c r="B154" s="409" t="s">
        <v>19</v>
      </c>
      <c r="C154" s="369" t="s">
        <v>22</v>
      </c>
      <c r="D154" s="279" t="s">
        <v>8</v>
      </c>
      <c r="E154" s="352"/>
      <c r="F154" s="352">
        <v>99.8</v>
      </c>
      <c r="G154" s="708"/>
      <c r="H154" s="475">
        <v>100</v>
      </c>
      <c r="I154" s="828">
        <v>99.8</v>
      </c>
      <c r="J154" s="287">
        <v>100</v>
      </c>
      <c r="K154" s="892">
        <v>100</v>
      </c>
      <c r="L154" s="1093">
        <v>100</v>
      </c>
      <c r="M154" s="1316">
        <v>100</v>
      </c>
      <c r="N154" s="1374">
        <v>100</v>
      </c>
      <c r="O154" s="1374" t="s">
        <v>842</v>
      </c>
    </row>
    <row r="155" spans="1:15" x14ac:dyDescent="0.35">
      <c r="A155" s="323"/>
      <c r="B155" s="409"/>
      <c r="C155" s="369"/>
      <c r="D155" s="279"/>
      <c r="E155" s="476" t="s">
        <v>840</v>
      </c>
      <c r="F155" s="351"/>
      <c r="G155" s="707"/>
      <c r="H155" s="466"/>
      <c r="I155" s="827"/>
      <c r="J155" s="477"/>
      <c r="K155" s="891"/>
      <c r="L155" s="1092"/>
      <c r="M155" s="477"/>
      <c r="N155" s="1092"/>
      <c r="O155" s="477"/>
    </row>
    <row r="156" spans="1:15" x14ac:dyDescent="0.35">
      <c r="A156" s="323"/>
      <c r="B156" s="409"/>
      <c r="C156" s="369"/>
      <c r="D156" s="279"/>
      <c r="E156" s="297" t="s">
        <v>903</v>
      </c>
      <c r="F156" s="351"/>
      <c r="G156" s="707"/>
      <c r="H156" s="466"/>
      <c r="I156" s="1144">
        <v>3226</v>
      </c>
      <c r="J156" s="1144">
        <v>3086</v>
      </c>
      <c r="K156" s="1144"/>
      <c r="L156" s="1144">
        <v>3175</v>
      </c>
      <c r="M156" s="1315">
        <v>3317</v>
      </c>
      <c r="N156" s="1092"/>
      <c r="O156" s="884" t="s">
        <v>842</v>
      </c>
    </row>
    <row r="157" spans="1:15" x14ac:dyDescent="0.35">
      <c r="A157" s="1287"/>
      <c r="B157" s="1284"/>
      <c r="C157" s="1289"/>
      <c r="D157" s="1282"/>
      <c r="E157" s="297" t="s">
        <v>904</v>
      </c>
      <c r="F157" s="1280"/>
      <c r="G157" s="1280"/>
      <c r="H157" s="1278"/>
      <c r="I157" s="1144">
        <v>19533</v>
      </c>
      <c r="J157" s="1144">
        <v>17765</v>
      </c>
      <c r="K157" s="1144"/>
      <c r="L157" s="1144">
        <v>19788</v>
      </c>
      <c r="M157" s="1315">
        <v>8721</v>
      </c>
      <c r="N157" s="1278"/>
      <c r="O157" s="1290" t="s">
        <v>842</v>
      </c>
    </row>
    <row r="158" spans="1:15" x14ac:dyDescent="0.35">
      <c r="A158" s="1294"/>
      <c r="B158" s="417"/>
      <c r="C158" s="371"/>
      <c r="D158" s="1293"/>
      <c r="E158" s="301" t="s">
        <v>905</v>
      </c>
      <c r="F158" s="1281"/>
      <c r="G158" s="1281"/>
      <c r="H158" s="1279"/>
      <c r="I158" s="1171">
        <v>6176</v>
      </c>
      <c r="J158" s="1171">
        <v>4710</v>
      </c>
      <c r="K158" s="1171"/>
      <c r="L158" s="1171">
        <v>5044</v>
      </c>
      <c r="M158" s="1316">
        <v>4651</v>
      </c>
      <c r="N158" s="1279"/>
      <c r="O158" s="1291" t="s">
        <v>842</v>
      </c>
    </row>
    <row r="159" spans="1:15" x14ac:dyDescent="0.35">
      <c r="A159" s="323"/>
      <c r="B159" s="409"/>
      <c r="C159" s="369"/>
      <c r="D159" s="279"/>
      <c r="E159" s="297" t="s">
        <v>906</v>
      </c>
      <c r="F159" s="351"/>
      <c r="G159" s="707"/>
      <c r="H159" s="466"/>
      <c r="I159" s="1144">
        <v>3254</v>
      </c>
      <c r="J159" s="1144">
        <v>3140</v>
      </c>
      <c r="K159" s="1144"/>
      <c r="L159" s="1144">
        <v>3590</v>
      </c>
      <c r="M159" s="1315">
        <v>3204</v>
      </c>
      <c r="N159" s="1092"/>
      <c r="O159" s="884" t="s">
        <v>842</v>
      </c>
    </row>
    <row r="160" spans="1:15" x14ac:dyDescent="0.35">
      <c r="A160" s="323"/>
      <c r="B160" s="409"/>
      <c r="C160" s="369"/>
      <c r="D160" s="279"/>
      <c r="E160" s="297" t="s">
        <v>907</v>
      </c>
      <c r="F160" s="351"/>
      <c r="G160" s="707"/>
      <c r="H160" s="466"/>
      <c r="I160" s="1144">
        <v>5252</v>
      </c>
      <c r="J160" s="1144">
        <v>5020</v>
      </c>
      <c r="K160" s="1144"/>
      <c r="L160" s="1144">
        <v>5160</v>
      </c>
      <c r="M160" s="1315">
        <v>5387</v>
      </c>
      <c r="N160" s="1092"/>
      <c r="O160" s="884" t="s">
        <v>842</v>
      </c>
    </row>
    <row r="161" spans="1:15" x14ac:dyDescent="0.35">
      <c r="A161" s="323"/>
      <c r="B161" s="409"/>
      <c r="C161" s="369"/>
      <c r="D161" s="279"/>
      <c r="E161" s="297" t="s">
        <v>904</v>
      </c>
      <c r="F161" s="351"/>
      <c r="G161" s="707"/>
      <c r="H161" s="466"/>
      <c r="I161" s="1144">
        <v>19612</v>
      </c>
      <c r="J161" s="1144">
        <v>17833</v>
      </c>
      <c r="K161" s="1144"/>
      <c r="L161" s="1144">
        <v>19860</v>
      </c>
      <c r="M161" s="1315">
        <v>10784</v>
      </c>
      <c r="N161" s="1092"/>
      <c r="O161" s="884" t="s">
        <v>842</v>
      </c>
    </row>
    <row r="162" spans="1:15" x14ac:dyDescent="0.35">
      <c r="A162" s="323"/>
      <c r="B162" s="409"/>
      <c r="C162" s="369"/>
      <c r="D162" s="279"/>
      <c r="E162" s="297" t="s">
        <v>899</v>
      </c>
      <c r="F162" s="351"/>
      <c r="G162" s="707"/>
      <c r="H162" s="466"/>
      <c r="I162" s="1144">
        <v>6845</v>
      </c>
      <c r="J162" s="1144">
        <v>5023</v>
      </c>
      <c r="K162" s="1144"/>
      <c r="L162" s="1144">
        <v>5377</v>
      </c>
      <c r="M162" s="1315">
        <v>4957</v>
      </c>
      <c r="N162" s="1092"/>
      <c r="O162" s="884" t="s">
        <v>842</v>
      </c>
    </row>
    <row r="163" spans="1:15" x14ac:dyDescent="0.35">
      <c r="A163" s="327"/>
      <c r="B163" s="417"/>
      <c r="C163" s="371"/>
      <c r="D163" s="284"/>
      <c r="E163" s="301" t="s">
        <v>908</v>
      </c>
      <c r="F163" s="352"/>
      <c r="G163" s="708"/>
      <c r="H163" s="475"/>
      <c r="I163" s="1144">
        <v>3261</v>
      </c>
      <c r="J163" s="1144">
        <v>3140</v>
      </c>
      <c r="K163" s="1171"/>
      <c r="L163" s="1144">
        <v>3590</v>
      </c>
      <c r="M163" s="1315">
        <v>3204</v>
      </c>
      <c r="N163" s="1092"/>
      <c r="O163" s="884" t="s">
        <v>842</v>
      </c>
    </row>
    <row r="164" spans="1:15" x14ac:dyDescent="0.35">
      <c r="A164" s="1410" t="s">
        <v>81</v>
      </c>
      <c r="B164" s="1430" t="s">
        <v>82</v>
      </c>
      <c r="C164" s="1431"/>
      <c r="D164" s="279"/>
      <c r="E164" s="1414" t="s">
        <v>561</v>
      </c>
      <c r="F164" s="478"/>
      <c r="G164" s="478"/>
      <c r="H164" s="478"/>
      <c r="I164" s="478"/>
      <c r="J164" s="479"/>
      <c r="K164" s="478"/>
      <c r="L164" s="478"/>
      <c r="M164" s="479"/>
      <c r="N164" s="478"/>
      <c r="O164" s="479"/>
    </row>
    <row r="165" spans="1:15" x14ac:dyDescent="0.35">
      <c r="A165" s="1410"/>
      <c r="B165" s="409" t="s">
        <v>19</v>
      </c>
      <c r="C165" s="410" t="s">
        <v>20</v>
      </c>
      <c r="D165" s="279" t="s">
        <v>26</v>
      </c>
      <c r="E165" s="1415"/>
      <c r="F165" s="480">
        <v>120386</v>
      </c>
      <c r="G165" s="480"/>
      <c r="H165" s="481">
        <v>122794</v>
      </c>
      <c r="I165" s="481">
        <v>122794</v>
      </c>
      <c r="J165" s="814">
        <v>145525</v>
      </c>
      <c r="K165" s="481">
        <v>125250</v>
      </c>
      <c r="L165" s="481">
        <v>148369</v>
      </c>
      <c r="M165" s="1315">
        <v>150671</v>
      </c>
      <c r="N165" s="1309">
        <v>130310</v>
      </c>
      <c r="O165" s="1309" t="s">
        <v>842</v>
      </c>
    </row>
    <row r="166" spans="1:15" x14ac:dyDescent="0.35">
      <c r="A166" s="1410"/>
      <c r="B166" s="409" t="s">
        <v>19</v>
      </c>
      <c r="C166" s="410" t="s">
        <v>21</v>
      </c>
      <c r="D166" s="279" t="s">
        <v>26</v>
      </c>
      <c r="E166" s="1415"/>
      <c r="F166" s="480">
        <v>46368</v>
      </c>
      <c r="G166" s="480"/>
      <c r="H166" s="481">
        <v>47295</v>
      </c>
      <c r="I166" s="481">
        <v>47295</v>
      </c>
      <c r="J166" s="814">
        <v>63311</v>
      </c>
      <c r="K166" s="481">
        <v>48241</v>
      </c>
      <c r="L166" s="481">
        <v>64732</v>
      </c>
      <c r="M166" s="1315">
        <v>66126</v>
      </c>
      <c r="N166" s="1309">
        <v>50190</v>
      </c>
      <c r="O166" s="1309" t="s">
        <v>842</v>
      </c>
    </row>
    <row r="167" spans="1:15" x14ac:dyDescent="0.35">
      <c r="A167" s="1410"/>
      <c r="B167" s="409" t="s">
        <v>19</v>
      </c>
      <c r="C167" s="410" t="s">
        <v>22</v>
      </c>
      <c r="D167" s="279" t="s">
        <v>26</v>
      </c>
      <c r="E167" s="1416"/>
      <c r="F167" s="482">
        <v>31759</v>
      </c>
      <c r="G167" s="482"/>
      <c r="H167" s="483">
        <v>32394</v>
      </c>
      <c r="I167" s="483">
        <v>32394</v>
      </c>
      <c r="J167" s="815">
        <v>34736</v>
      </c>
      <c r="K167" s="483">
        <v>33367</v>
      </c>
      <c r="L167" s="481">
        <v>41632</v>
      </c>
      <c r="M167" s="1315">
        <v>43812</v>
      </c>
      <c r="N167" s="1309">
        <v>35398</v>
      </c>
      <c r="O167" s="1309" t="s">
        <v>842</v>
      </c>
    </row>
    <row r="168" spans="1:15" x14ac:dyDescent="0.35">
      <c r="A168" s="448" t="s">
        <v>278</v>
      </c>
      <c r="B168" s="1424" t="s">
        <v>279</v>
      </c>
      <c r="C168" s="1425"/>
      <c r="D168" s="484"/>
      <c r="E168" s="485"/>
      <c r="F168" s="485"/>
      <c r="G168" s="485"/>
      <c r="H168" s="485"/>
      <c r="I168" s="485"/>
      <c r="J168" s="486"/>
      <c r="K168" s="485"/>
      <c r="L168" s="485"/>
      <c r="M168" s="486"/>
      <c r="N168" s="485"/>
      <c r="O168" s="486"/>
    </row>
    <row r="169" spans="1:15" x14ac:dyDescent="0.35">
      <c r="A169" s="323" t="s">
        <v>280</v>
      </c>
      <c r="B169" s="1422" t="s">
        <v>281</v>
      </c>
      <c r="C169" s="1423"/>
      <c r="D169" s="1002" t="s">
        <v>282</v>
      </c>
      <c r="E169" s="473" t="s">
        <v>1084</v>
      </c>
      <c r="F169" s="338">
        <v>5</v>
      </c>
      <c r="G169" s="713"/>
      <c r="H169" s="487">
        <v>40</v>
      </c>
      <c r="I169" s="487">
        <v>5</v>
      </c>
      <c r="J169" s="814">
        <v>40</v>
      </c>
      <c r="K169" s="487">
        <v>45</v>
      </c>
      <c r="L169" s="487">
        <v>41</v>
      </c>
      <c r="M169" s="1380">
        <v>41</v>
      </c>
      <c r="N169" s="1309">
        <v>55</v>
      </c>
      <c r="O169" s="1309" t="s">
        <v>842</v>
      </c>
    </row>
    <row r="170" spans="1:15" x14ac:dyDescent="0.35">
      <c r="A170" s="313"/>
      <c r="B170" s="1482"/>
      <c r="C170" s="1483"/>
      <c r="D170" s="304"/>
      <c r="E170" s="488"/>
      <c r="F170" s="332"/>
      <c r="G170" s="332"/>
      <c r="H170" s="333"/>
      <c r="I170" s="333"/>
      <c r="J170" s="270"/>
      <c r="K170" s="333"/>
      <c r="L170" s="333"/>
      <c r="M170" s="1323"/>
      <c r="N170" s="333"/>
      <c r="O170" s="872"/>
    </row>
    <row r="171" spans="1:15" x14ac:dyDescent="0.35">
      <c r="A171" s="327"/>
      <c r="B171" s="489"/>
      <c r="C171" s="490"/>
      <c r="D171" s="284"/>
      <c r="E171" s="349"/>
      <c r="F171" s="349"/>
      <c r="G171" s="717"/>
      <c r="H171" s="349"/>
      <c r="I171" s="823"/>
      <c r="J171" s="298"/>
      <c r="K171" s="882"/>
      <c r="L171" s="1089"/>
      <c r="M171" s="1300"/>
      <c r="N171" s="1089"/>
      <c r="O171" s="880"/>
    </row>
    <row r="173" spans="1:15" x14ac:dyDescent="0.35">
      <c r="B173" s="387" t="s">
        <v>1097</v>
      </c>
      <c r="E173" s="491"/>
      <c r="K173" s="1401" t="s">
        <v>1209</v>
      </c>
      <c r="L173" s="1401"/>
      <c r="M173" s="1401"/>
      <c r="N173" s="1401"/>
      <c r="O173" s="1401"/>
    </row>
    <row r="174" spans="1:15" x14ac:dyDescent="0.35">
      <c r="B174" s="388" t="s">
        <v>1203</v>
      </c>
      <c r="E174" s="389"/>
      <c r="K174" s="389"/>
      <c r="L174" s="700"/>
      <c r="M174" s="390"/>
      <c r="N174" s="390"/>
    </row>
    <row r="175" spans="1:15" x14ac:dyDescent="0.35">
      <c r="B175" s="388" t="s">
        <v>1204</v>
      </c>
      <c r="E175" s="389"/>
      <c r="K175" s="389"/>
      <c r="L175" s="700"/>
      <c r="M175" s="390"/>
      <c r="N175" s="390"/>
    </row>
    <row r="176" spans="1:15" x14ac:dyDescent="0.35">
      <c r="E176" s="389"/>
      <c r="K176" s="1402" t="s">
        <v>774</v>
      </c>
      <c r="L176" s="1402"/>
      <c r="M176" s="1402"/>
      <c r="N176" s="1402"/>
      <c r="O176" s="1402"/>
    </row>
  </sheetData>
  <mergeCells count="173">
    <mergeCell ref="O142:O144"/>
    <mergeCell ref="K10:K12"/>
    <mergeCell ref="K98:K100"/>
    <mergeCell ref="K105:K107"/>
    <mergeCell ref="K108:K110"/>
    <mergeCell ref="K111:K113"/>
    <mergeCell ref="K122:K124"/>
    <mergeCell ref="N122:N124"/>
    <mergeCell ref="N125:N127"/>
    <mergeCell ref="M111:M113"/>
    <mergeCell ref="M108:M110"/>
    <mergeCell ref="M105:M107"/>
    <mergeCell ref="M98:M100"/>
    <mergeCell ref="M78:M80"/>
    <mergeCell ref="M10:M12"/>
    <mergeCell ref="M122:M124"/>
    <mergeCell ref="M125:M127"/>
    <mergeCell ref="M128:M130"/>
    <mergeCell ref="O78:O80"/>
    <mergeCell ref="O98:O100"/>
    <mergeCell ref="O105:O107"/>
    <mergeCell ref="O108:O110"/>
    <mergeCell ref="O111:O113"/>
    <mergeCell ref="O122:O124"/>
    <mergeCell ref="O125:O127"/>
    <mergeCell ref="O128:O130"/>
    <mergeCell ref="O139:O141"/>
    <mergeCell ref="N142:N144"/>
    <mergeCell ref="B170:C170"/>
    <mergeCell ref="H142:H144"/>
    <mergeCell ref="H105:H107"/>
    <mergeCell ref="F105:F107"/>
    <mergeCell ref="F108:F110"/>
    <mergeCell ref="H108:H110"/>
    <mergeCell ref="F111:F113"/>
    <mergeCell ref="H111:H113"/>
    <mergeCell ref="F139:F141"/>
    <mergeCell ref="H139:H141"/>
    <mergeCell ref="F142:F144"/>
    <mergeCell ref="I139:I141"/>
    <mergeCell ref="I142:I144"/>
    <mergeCell ref="M139:M141"/>
    <mergeCell ref="M142:M144"/>
    <mergeCell ref="N111:N113"/>
    <mergeCell ref="L142:L144"/>
    <mergeCell ref="K142:K144"/>
    <mergeCell ref="B17:C17"/>
    <mergeCell ref="B32:C32"/>
    <mergeCell ref="E17:E19"/>
    <mergeCell ref="D88:D90"/>
    <mergeCell ref="B98:C100"/>
    <mergeCell ref="D98:D100"/>
    <mergeCell ref="D122:D124"/>
    <mergeCell ref="C125:C127"/>
    <mergeCell ref="B125:B127"/>
    <mergeCell ref="B10:C12"/>
    <mergeCell ref="B8:C8"/>
    <mergeCell ref="A1:J1"/>
    <mergeCell ref="B4:C4"/>
    <mergeCell ref="B5:C5"/>
    <mergeCell ref="B6:C6"/>
    <mergeCell ref="B7:C7"/>
    <mergeCell ref="B9:C9"/>
    <mergeCell ref="I10:I12"/>
    <mergeCell ref="A2:O2"/>
    <mergeCell ref="N10:N12"/>
    <mergeCell ref="L10:L12"/>
    <mergeCell ref="D10:D12"/>
    <mergeCell ref="O10:O12"/>
    <mergeCell ref="B16:C16"/>
    <mergeCell ref="A10:A12"/>
    <mergeCell ref="A17:A23"/>
    <mergeCell ref="B21:C23"/>
    <mergeCell ref="D21:D23"/>
    <mergeCell ref="A32:A35"/>
    <mergeCell ref="F10:F12"/>
    <mergeCell ref="H10:H12"/>
    <mergeCell ref="D85:D87"/>
    <mergeCell ref="A36:A46"/>
    <mergeCell ref="A84:A90"/>
    <mergeCell ref="A78:A80"/>
    <mergeCell ref="A72:A74"/>
    <mergeCell ref="B53:C53"/>
    <mergeCell ref="B54:C54"/>
    <mergeCell ref="B55:C55"/>
    <mergeCell ref="B63:C63"/>
    <mergeCell ref="B71:C71"/>
    <mergeCell ref="B72:C72"/>
    <mergeCell ref="B36:C36"/>
    <mergeCell ref="B78:C78"/>
    <mergeCell ref="B49:C49"/>
    <mergeCell ref="B51:C51"/>
    <mergeCell ref="B52:C52"/>
    <mergeCell ref="A98:A100"/>
    <mergeCell ref="B169:C169"/>
    <mergeCell ref="B168:C168"/>
    <mergeCell ref="B84:C84"/>
    <mergeCell ref="B104:C104"/>
    <mergeCell ref="B121:C121"/>
    <mergeCell ref="B138:C138"/>
    <mergeCell ref="B150:C150"/>
    <mergeCell ref="B164:C164"/>
    <mergeCell ref="C105:C107"/>
    <mergeCell ref="B105:B107"/>
    <mergeCell ref="C108:C110"/>
    <mergeCell ref="B108:B110"/>
    <mergeCell ref="C128:C130"/>
    <mergeCell ref="B128:B130"/>
    <mergeCell ref="C139:C141"/>
    <mergeCell ref="B139:B141"/>
    <mergeCell ref="A104:A113"/>
    <mergeCell ref="C122:C124"/>
    <mergeCell ref="B122:B124"/>
    <mergeCell ref="C85:C87"/>
    <mergeCell ref="B85:B87"/>
    <mergeCell ref="C88:C90"/>
    <mergeCell ref="B88:B90"/>
    <mergeCell ref="A121:A130"/>
    <mergeCell ref="D105:D107"/>
    <mergeCell ref="D108:D110"/>
    <mergeCell ref="D111:D113"/>
    <mergeCell ref="C111:C113"/>
    <mergeCell ref="B111:B113"/>
    <mergeCell ref="E164:E167"/>
    <mergeCell ref="D142:D144"/>
    <mergeCell ref="D139:D141"/>
    <mergeCell ref="D128:D130"/>
    <mergeCell ref="D125:D127"/>
    <mergeCell ref="C142:C144"/>
    <mergeCell ref="B142:B144"/>
    <mergeCell ref="A138:A144"/>
    <mergeCell ref="A150:A154"/>
    <mergeCell ref="A164:A167"/>
    <mergeCell ref="K173:O173"/>
    <mergeCell ref="K176:O176"/>
    <mergeCell ref="J78:J80"/>
    <mergeCell ref="J10:J12"/>
    <mergeCell ref="J125:J127"/>
    <mergeCell ref="J128:J130"/>
    <mergeCell ref="J139:J141"/>
    <mergeCell ref="J142:J144"/>
    <mergeCell ref="J105:J107"/>
    <mergeCell ref="J108:J110"/>
    <mergeCell ref="J111:J113"/>
    <mergeCell ref="J122:J124"/>
    <mergeCell ref="K125:K127"/>
    <mergeCell ref="K128:K130"/>
    <mergeCell ref="K139:K141"/>
    <mergeCell ref="L105:L107"/>
    <mergeCell ref="L108:L110"/>
    <mergeCell ref="L111:L113"/>
    <mergeCell ref="L122:L124"/>
    <mergeCell ref="L125:L127"/>
    <mergeCell ref="L128:L130"/>
    <mergeCell ref="L139:L141"/>
    <mergeCell ref="N128:N130"/>
    <mergeCell ref="N139:N141"/>
    <mergeCell ref="F98:F100"/>
    <mergeCell ref="H98:H100"/>
    <mergeCell ref="J98:J100"/>
    <mergeCell ref="F122:F124"/>
    <mergeCell ref="H122:H124"/>
    <mergeCell ref="F125:F127"/>
    <mergeCell ref="H125:H127"/>
    <mergeCell ref="F128:F130"/>
    <mergeCell ref="H128:H130"/>
    <mergeCell ref="I98:I100"/>
    <mergeCell ref="I105:I107"/>
    <mergeCell ref="I108:I110"/>
    <mergeCell ref="I111:I113"/>
    <mergeCell ref="I122:I124"/>
    <mergeCell ref="I125:I127"/>
    <mergeCell ref="I128:I130"/>
  </mergeCells>
  <printOptions horizontalCentered="1"/>
  <pageMargins left="0" right="0" top="0.39370078740157483" bottom="0.39370078740157483" header="0.11811023622047245" footer="0.11811023622047245"/>
  <pageSetup paperSize="258" scale="6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123"/>
  <sheetViews>
    <sheetView topLeftCell="A103" zoomScale="90" zoomScaleNormal="90" workbookViewId="0">
      <selection activeCell="K120" sqref="K120:O120"/>
    </sheetView>
  </sheetViews>
  <sheetFormatPr defaultRowHeight="21" x14ac:dyDescent="0.35"/>
  <cols>
    <col min="1" max="1" width="6.7109375" style="256" customWidth="1"/>
    <col min="2" max="2" width="19.7109375" style="256" customWidth="1"/>
    <col min="3" max="3" width="28.28515625" style="256" customWidth="1"/>
    <col min="4" max="4" width="12.140625" style="256" customWidth="1"/>
    <col min="5" max="5" width="62.85546875" style="256" customWidth="1"/>
    <col min="6" max="8" width="17.7109375" style="386" hidden="1" customWidth="1"/>
    <col min="9" max="9" width="17.140625" style="386" customWidth="1"/>
    <col min="10" max="10" width="17.140625" style="256" customWidth="1"/>
    <col min="11" max="11" width="17.140625" style="386" hidden="1" customWidth="1"/>
    <col min="12" max="12" width="17.140625" style="386" customWidth="1"/>
    <col min="13" max="13" width="17.140625" style="256" customWidth="1"/>
    <col min="14" max="14" width="17.140625" style="386" customWidth="1"/>
    <col min="15" max="15" width="20.42578125" style="256" customWidth="1"/>
    <col min="16" max="16384" width="9.140625" style="256"/>
  </cols>
  <sheetData>
    <row r="1" spans="1:15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805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72.7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3" t="s">
        <v>1132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/>
      <c r="I5" s="268">
        <v>5</v>
      </c>
      <c r="J5" s="516">
        <v>6</v>
      </c>
      <c r="K5" s="268"/>
      <c r="L5" s="1084">
        <v>7</v>
      </c>
      <c r="M5" s="1306">
        <v>8</v>
      </c>
      <c r="N5" s="268">
        <v>9</v>
      </c>
      <c r="O5" s="1084">
        <v>10</v>
      </c>
    </row>
    <row r="6" spans="1:15" ht="8.25" customHeight="1" x14ac:dyDescent="0.35">
      <c r="A6" s="269"/>
      <c r="B6" s="1471"/>
      <c r="C6" s="1471"/>
      <c r="D6" s="269"/>
      <c r="E6" s="269"/>
      <c r="F6" s="496"/>
      <c r="G6" s="701"/>
      <c r="H6" s="496"/>
      <c r="I6" s="813"/>
      <c r="J6" s="269"/>
      <c r="K6" s="954"/>
      <c r="L6" s="1075"/>
      <c r="M6" s="269"/>
      <c r="N6" s="1075"/>
      <c r="O6" s="269"/>
    </row>
    <row r="7" spans="1:15" ht="45.75" customHeight="1" x14ac:dyDescent="0.35">
      <c r="A7" s="269"/>
      <c r="B7" s="1472" t="s">
        <v>3</v>
      </c>
      <c r="C7" s="1472"/>
      <c r="D7" s="261"/>
      <c r="E7" s="261"/>
      <c r="F7" s="271"/>
      <c r="G7" s="271"/>
      <c r="H7" s="271"/>
      <c r="I7" s="271"/>
      <c r="J7" s="269"/>
      <c r="K7" s="271"/>
      <c r="L7" s="271"/>
      <c r="M7" s="269"/>
      <c r="N7" s="271"/>
      <c r="O7" s="269"/>
    </row>
    <row r="8" spans="1:15" ht="25.5" customHeight="1" x14ac:dyDescent="0.35">
      <c r="A8" s="504"/>
      <c r="B8" s="1467" t="s">
        <v>14</v>
      </c>
      <c r="C8" s="1467"/>
      <c r="D8" s="395"/>
      <c r="E8" s="396"/>
      <c r="F8" s="396"/>
      <c r="G8" s="733"/>
      <c r="H8" s="396"/>
      <c r="I8" s="833"/>
      <c r="J8" s="504"/>
      <c r="K8" s="963"/>
      <c r="L8" s="1099"/>
      <c r="M8" s="1300"/>
      <c r="N8" s="1099"/>
      <c r="O8" s="953"/>
    </row>
    <row r="9" spans="1:15" x14ac:dyDescent="0.35">
      <c r="A9" s="533" t="s">
        <v>33</v>
      </c>
      <c r="B9" s="1522" t="s">
        <v>34</v>
      </c>
      <c r="C9" s="1522"/>
      <c r="D9" s="308"/>
      <c r="E9" s="504"/>
      <c r="F9" s="504"/>
      <c r="G9" s="711"/>
      <c r="H9" s="504"/>
      <c r="I9" s="821"/>
      <c r="J9" s="504"/>
      <c r="K9" s="953"/>
      <c r="L9" s="1074"/>
      <c r="M9" s="1300"/>
      <c r="N9" s="1074"/>
      <c r="O9" s="953"/>
    </row>
    <row r="10" spans="1:15" ht="63" x14ac:dyDescent="0.35">
      <c r="A10" s="303" t="s">
        <v>35</v>
      </c>
      <c r="B10" s="1523" t="s">
        <v>36</v>
      </c>
      <c r="C10" s="1524"/>
      <c r="D10" s="304" t="s">
        <v>37</v>
      </c>
      <c r="E10" s="356" t="s">
        <v>562</v>
      </c>
      <c r="F10" s="518">
        <v>64.8</v>
      </c>
      <c r="G10" s="721"/>
      <c r="H10" s="534">
        <v>64.900000000000006</v>
      </c>
      <c r="I10" s="976">
        <v>64.8</v>
      </c>
      <c r="J10" s="511">
        <v>65</v>
      </c>
      <c r="K10" s="534">
        <v>65.05</v>
      </c>
      <c r="L10" s="1101">
        <v>69.83</v>
      </c>
      <c r="M10" s="1315">
        <v>69.87</v>
      </c>
      <c r="N10" s="1315">
        <v>65.3</v>
      </c>
      <c r="O10" s="1315" t="s">
        <v>842</v>
      </c>
    </row>
    <row r="11" spans="1:15" ht="42" x14ac:dyDescent="0.35">
      <c r="A11" s="1410" t="s">
        <v>38</v>
      </c>
      <c r="B11" s="1515" t="s">
        <v>39</v>
      </c>
      <c r="C11" s="1436"/>
      <c r="D11" s="1411" t="s">
        <v>40</v>
      </c>
      <c r="E11" s="372" t="s">
        <v>779</v>
      </c>
      <c r="F11" s="1507">
        <v>8.27</v>
      </c>
      <c r="G11" s="715"/>
      <c r="H11" s="1485">
        <v>9</v>
      </c>
      <c r="I11" s="1507">
        <v>8.27</v>
      </c>
      <c r="J11" s="1497">
        <v>11.44</v>
      </c>
      <c r="K11" s="1485">
        <v>8.75</v>
      </c>
      <c r="L11" s="1485">
        <v>7.73</v>
      </c>
      <c r="M11" s="1497">
        <v>6.81</v>
      </c>
      <c r="N11" s="1485">
        <v>8.25</v>
      </c>
      <c r="O11" s="1497" t="s">
        <v>842</v>
      </c>
    </row>
    <row r="12" spans="1:15" x14ac:dyDescent="0.35">
      <c r="A12" s="1410"/>
      <c r="B12" s="1515"/>
      <c r="C12" s="1436"/>
      <c r="D12" s="1411"/>
      <c r="E12" s="321" t="s">
        <v>1122</v>
      </c>
      <c r="F12" s="1508"/>
      <c r="G12" s="716"/>
      <c r="H12" s="1486"/>
      <c r="I12" s="1508"/>
      <c r="J12" s="1498"/>
      <c r="K12" s="1486"/>
      <c r="L12" s="1486"/>
      <c r="M12" s="1498"/>
      <c r="N12" s="1486"/>
      <c r="O12" s="1498"/>
    </row>
    <row r="13" spans="1:15" ht="42" x14ac:dyDescent="0.35">
      <c r="A13" s="1410"/>
      <c r="B13" s="1515"/>
      <c r="C13" s="1436"/>
      <c r="D13" s="1411"/>
      <c r="E13" s="468" t="s">
        <v>563</v>
      </c>
      <c r="F13" s="1509"/>
      <c r="G13" s="717"/>
      <c r="H13" s="1487"/>
      <c r="I13" s="1509"/>
      <c r="J13" s="1499"/>
      <c r="K13" s="1487"/>
      <c r="L13" s="1487"/>
      <c r="M13" s="1499"/>
      <c r="N13" s="1487"/>
      <c r="O13" s="1499"/>
    </row>
    <row r="14" spans="1:15" x14ac:dyDescent="0.35">
      <c r="A14" s="524"/>
      <c r="B14" s="507"/>
      <c r="C14" s="508"/>
      <c r="D14" s="505"/>
      <c r="E14" s="294" t="s">
        <v>840</v>
      </c>
      <c r="F14" s="326"/>
      <c r="G14" s="326"/>
      <c r="H14" s="326"/>
      <c r="I14" s="326"/>
      <c r="J14" s="511"/>
      <c r="K14" s="326"/>
      <c r="L14" s="326"/>
      <c r="M14" s="1315"/>
      <c r="N14" s="326"/>
      <c r="O14" s="955"/>
    </row>
    <row r="15" spans="1:15" x14ac:dyDescent="0.35">
      <c r="A15" s="524"/>
      <c r="B15" s="507"/>
      <c r="C15" s="508"/>
      <c r="D15" s="505"/>
      <c r="E15" s="535" t="s">
        <v>911</v>
      </c>
      <c r="F15" s="326"/>
      <c r="G15" s="326"/>
      <c r="H15" s="326"/>
      <c r="I15" s="1144">
        <v>206</v>
      </c>
      <c r="J15" s="1144">
        <v>298</v>
      </c>
      <c r="K15" s="1169"/>
      <c r="L15" s="1169">
        <v>198</v>
      </c>
      <c r="M15" s="1386">
        <v>171</v>
      </c>
      <c r="N15" s="1169"/>
      <c r="O15" s="955" t="s">
        <v>842</v>
      </c>
    </row>
    <row r="16" spans="1:15" x14ac:dyDescent="0.35">
      <c r="A16" s="527"/>
      <c r="B16" s="509"/>
      <c r="C16" s="510"/>
      <c r="D16" s="506"/>
      <c r="E16" s="301" t="s">
        <v>912</v>
      </c>
      <c r="F16" s="330"/>
      <c r="G16" s="330"/>
      <c r="H16" s="330"/>
      <c r="I16" s="1144">
        <v>24921</v>
      </c>
      <c r="J16" s="1144">
        <v>26055</v>
      </c>
      <c r="K16" s="1173"/>
      <c r="L16" s="1169">
        <v>25624</v>
      </c>
      <c r="M16" s="1386">
        <v>25104</v>
      </c>
      <c r="N16" s="1169"/>
      <c r="O16" s="955" t="s">
        <v>842</v>
      </c>
    </row>
    <row r="17" spans="1:15" x14ac:dyDescent="0.35">
      <c r="A17" s="1421" t="s">
        <v>41</v>
      </c>
      <c r="B17" s="1515" t="s">
        <v>42</v>
      </c>
      <c r="C17" s="1436"/>
      <c r="D17" s="1411" t="s">
        <v>43</v>
      </c>
      <c r="E17" s="536" t="s">
        <v>1120</v>
      </c>
      <c r="F17" s="1507">
        <v>112.36</v>
      </c>
      <c r="G17" s="715"/>
      <c r="H17" s="1485">
        <v>106</v>
      </c>
      <c r="I17" s="1507">
        <v>112.36</v>
      </c>
      <c r="J17" s="1497">
        <v>107.46</v>
      </c>
      <c r="K17" s="1485">
        <v>103.5</v>
      </c>
      <c r="L17" s="1485">
        <v>101.47</v>
      </c>
      <c r="M17" s="1497">
        <v>91.62</v>
      </c>
      <c r="N17" s="1485">
        <v>98.5</v>
      </c>
      <c r="O17" s="1497" t="s">
        <v>842</v>
      </c>
    </row>
    <row r="18" spans="1:15" x14ac:dyDescent="0.35">
      <c r="A18" s="1421"/>
      <c r="B18" s="1515"/>
      <c r="C18" s="1436"/>
      <c r="D18" s="1411"/>
      <c r="E18" s="277" t="s">
        <v>564</v>
      </c>
      <c r="F18" s="1508"/>
      <c r="G18" s="716"/>
      <c r="H18" s="1486"/>
      <c r="I18" s="1508"/>
      <c r="J18" s="1498"/>
      <c r="K18" s="1486"/>
      <c r="L18" s="1486"/>
      <c r="M18" s="1498"/>
      <c r="N18" s="1486"/>
      <c r="O18" s="1498"/>
    </row>
    <row r="19" spans="1:15" x14ac:dyDescent="0.35">
      <c r="A19" s="1421"/>
      <c r="B19" s="1515"/>
      <c r="C19" s="1436"/>
      <c r="D19" s="1411"/>
      <c r="E19" s="278" t="s">
        <v>1121</v>
      </c>
      <c r="F19" s="1509"/>
      <c r="G19" s="717"/>
      <c r="H19" s="1487"/>
      <c r="I19" s="1509"/>
      <c r="J19" s="1499"/>
      <c r="K19" s="1487"/>
      <c r="L19" s="1487"/>
      <c r="M19" s="1499"/>
      <c r="N19" s="1487"/>
      <c r="O19" s="1499"/>
    </row>
    <row r="20" spans="1:15" x14ac:dyDescent="0.35">
      <c r="A20" s="526"/>
      <c r="B20" s="507"/>
      <c r="C20" s="508"/>
      <c r="D20" s="505"/>
      <c r="E20" s="401" t="s">
        <v>840</v>
      </c>
      <c r="F20" s="281"/>
      <c r="G20" s="281"/>
      <c r="H20" s="281"/>
      <c r="I20" s="281"/>
      <c r="J20" s="511"/>
      <c r="K20" s="281"/>
      <c r="L20" s="281"/>
      <c r="M20" s="1315"/>
      <c r="N20" s="281"/>
      <c r="O20" s="955"/>
    </row>
    <row r="21" spans="1:15" x14ac:dyDescent="0.35">
      <c r="A21" s="526"/>
      <c r="B21" s="507"/>
      <c r="C21" s="508"/>
      <c r="D21" s="505"/>
      <c r="E21" s="297" t="s">
        <v>913</v>
      </c>
      <c r="F21" s="281"/>
      <c r="G21" s="281"/>
      <c r="H21" s="281"/>
      <c r="I21" s="1144">
        <v>28</v>
      </c>
      <c r="J21" s="1144">
        <v>28</v>
      </c>
      <c r="K21" s="1176"/>
      <c r="L21" s="1176">
        <v>26</v>
      </c>
      <c r="M21" s="1365">
        <v>23</v>
      </c>
      <c r="N21" s="281"/>
      <c r="O21" s="955" t="s">
        <v>842</v>
      </c>
    </row>
    <row r="22" spans="1:15" x14ac:dyDescent="0.35">
      <c r="A22" s="459"/>
      <c r="B22" s="509"/>
      <c r="C22" s="510"/>
      <c r="D22" s="506"/>
      <c r="E22" s="301" t="s">
        <v>912</v>
      </c>
      <c r="F22" s="286"/>
      <c r="G22" s="286"/>
      <c r="H22" s="286"/>
      <c r="I22" s="1144">
        <v>24921</v>
      </c>
      <c r="J22" s="1144">
        <v>26055</v>
      </c>
      <c r="K22" s="1177"/>
      <c r="L22" s="1176">
        <v>25624</v>
      </c>
      <c r="M22" s="1365">
        <v>25104</v>
      </c>
      <c r="N22" s="281"/>
      <c r="O22" s="955" t="s">
        <v>842</v>
      </c>
    </row>
    <row r="23" spans="1:15" x14ac:dyDescent="0.35">
      <c r="A23" s="1410" t="s">
        <v>44</v>
      </c>
      <c r="B23" s="1515" t="s">
        <v>45</v>
      </c>
      <c r="C23" s="1436"/>
      <c r="D23" s="1411" t="s">
        <v>8</v>
      </c>
      <c r="E23" s="320" t="s">
        <v>565</v>
      </c>
      <c r="F23" s="1527">
        <v>0.09</v>
      </c>
      <c r="G23" s="730"/>
      <c r="H23" s="1488">
        <v>7.0000000000000007E-2</v>
      </c>
      <c r="I23" s="834"/>
      <c r="J23" s="1497">
        <v>7.0000000000000007E-2</v>
      </c>
      <c r="K23" s="1488">
        <v>0.06</v>
      </c>
      <c r="L23" s="1488">
        <v>0.06</v>
      </c>
      <c r="M23" s="1497">
        <v>0.05</v>
      </c>
      <c r="N23" s="1488">
        <v>0.04</v>
      </c>
      <c r="O23" s="1497" t="s">
        <v>842</v>
      </c>
    </row>
    <row r="24" spans="1:15" x14ac:dyDescent="0.35">
      <c r="A24" s="1410"/>
      <c r="B24" s="1515"/>
      <c r="C24" s="1436"/>
      <c r="D24" s="1411"/>
      <c r="E24" s="321" t="s">
        <v>1085</v>
      </c>
      <c r="F24" s="1528"/>
      <c r="G24" s="731"/>
      <c r="H24" s="1489"/>
      <c r="I24" s="835">
        <v>9.6000000000000002E-2</v>
      </c>
      <c r="J24" s="1498"/>
      <c r="K24" s="1489"/>
      <c r="L24" s="1489"/>
      <c r="M24" s="1498"/>
      <c r="N24" s="1489"/>
      <c r="O24" s="1498"/>
    </row>
    <row r="25" spans="1:15" x14ac:dyDescent="0.35">
      <c r="A25" s="1410"/>
      <c r="B25" s="1515"/>
      <c r="C25" s="1436"/>
      <c r="D25" s="1411"/>
      <c r="E25" s="322" t="s">
        <v>566</v>
      </c>
      <c r="F25" s="1529"/>
      <c r="G25" s="732"/>
      <c r="H25" s="1490"/>
      <c r="I25" s="836"/>
      <c r="J25" s="1499"/>
      <c r="K25" s="1490"/>
      <c r="L25" s="1490"/>
      <c r="M25" s="1499"/>
      <c r="N25" s="1490"/>
      <c r="O25" s="1499"/>
    </row>
    <row r="26" spans="1:15" x14ac:dyDescent="0.35">
      <c r="A26" s="524"/>
      <c r="B26" s="507"/>
      <c r="C26" s="508"/>
      <c r="D26" s="505"/>
      <c r="E26" s="294" t="s">
        <v>840</v>
      </c>
      <c r="F26" s="326"/>
      <c r="G26" s="326"/>
      <c r="H26" s="326"/>
      <c r="I26" s="326"/>
      <c r="J26" s="511"/>
      <c r="K26" s="326"/>
      <c r="L26" s="326"/>
      <c r="M26" s="1315"/>
      <c r="N26" s="326"/>
      <c r="O26" s="955"/>
    </row>
    <row r="27" spans="1:15" x14ac:dyDescent="0.35">
      <c r="A27" s="524"/>
      <c r="B27" s="507"/>
      <c r="C27" s="508"/>
      <c r="D27" s="505"/>
      <c r="E27" s="297" t="s">
        <v>1118</v>
      </c>
      <c r="F27" s="326"/>
      <c r="G27" s="326"/>
      <c r="H27" s="326"/>
      <c r="I27" s="1144">
        <v>92</v>
      </c>
      <c r="J27" s="1144">
        <v>68</v>
      </c>
      <c r="K27" s="1169"/>
      <c r="L27" s="1169">
        <v>68</v>
      </c>
      <c r="M27" s="1386">
        <v>66</v>
      </c>
      <c r="N27" s="326"/>
      <c r="O27" s="955" t="s">
        <v>842</v>
      </c>
    </row>
    <row r="28" spans="1:15" x14ac:dyDescent="0.35">
      <c r="A28" s="527"/>
      <c r="B28" s="509"/>
      <c r="C28" s="510"/>
      <c r="D28" s="506"/>
      <c r="E28" s="301" t="s">
        <v>1119</v>
      </c>
      <c r="F28" s="330"/>
      <c r="G28" s="330"/>
      <c r="H28" s="330"/>
      <c r="I28" s="1144">
        <v>92217</v>
      </c>
      <c r="J28" s="1144">
        <v>95693</v>
      </c>
      <c r="K28" s="1173"/>
      <c r="L28" s="1169">
        <v>121781</v>
      </c>
      <c r="M28" s="1386">
        <v>121782</v>
      </c>
      <c r="N28" s="326"/>
      <c r="O28" s="955" t="s">
        <v>842</v>
      </c>
    </row>
    <row r="29" spans="1:15" ht="7.5" customHeight="1" x14ac:dyDescent="0.35">
      <c r="A29" s="405"/>
      <c r="B29" s="447"/>
      <c r="C29" s="519"/>
      <c r="D29" s="304"/>
      <c r="E29" s="518"/>
      <c r="F29" s="518"/>
      <c r="G29" s="721"/>
      <c r="H29" s="518"/>
      <c r="I29" s="824"/>
      <c r="J29" s="496"/>
      <c r="K29" s="959"/>
      <c r="L29" s="1085"/>
      <c r="M29" s="1323"/>
      <c r="N29" s="1085"/>
      <c r="O29" s="954"/>
    </row>
    <row r="30" spans="1:15" x14ac:dyDescent="0.35">
      <c r="A30" s="303"/>
      <c r="B30" s="1459" t="s">
        <v>57</v>
      </c>
      <c r="C30" s="1460"/>
      <c r="D30" s="311"/>
      <c r="E30" s="496"/>
      <c r="F30" s="496"/>
      <c r="G30" s="701"/>
      <c r="H30" s="496"/>
      <c r="I30" s="813"/>
      <c r="J30" s="496"/>
      <c r="K30" s="954"/>
      <c r="L30" s="1075"/>
      <c r="M30" s="1323"/>
      <c r="N30" s="1075"/>
      <c r="O30" s="954"/>
    </row>
    <row r="31" spans="1:15" x14ac:dyDescent="0.35">
      <c r="A31" s="303"/>
      <c r="B31" s="1461" t="s">
        <v>58</v>
      </c>
      <c r="C31" s="1462"/>
      <c r="D31" s="309"/>
      <c r="E31" s="496"/>
      <c r="F31" s="496"/>
      <c r="G31" s="701"/>
      <c r="H31" s="496"/>
      <c r="I31" s="813"/>
      <c r="J31" s="496"/>
      <c r="K31" s="954"/>
      <c r="L31" s="1075"/>
      <c r="M31" s="1323"/>
      <c r="N31" s="1075"/>
      <c r="O31" s="954"/>
    </row>
    <row r="32" spans="1:15" x14ac:dyDescent="0.35">
      <c r="A32" s="310" t="s">
        <v>33</v>
      </c>
      <c r="B32" s="1525" t="s">
        <v>34</v>
      </c>
      <c r="C32" s="1526"/>
      <c r="D32" s="311"/>
      <c r="E32" s="312"/>
      <c r="F32" s="312"/>
      <c r="G32" s="312"/>
      <c r="H32" s="312"/>
      <c r="I32" s="312"/>
      <c r="J32" s="496"/>
      <c r="K32" s="312"/>
      <c r="L32" s="312"/>
      <c r="M32" s="1323"/>
      <c r="N32" s="312"/>
      <c r="O32" s="954"/>
    </row>
    <row r="33" spans="1:15" x14ac:dyDescent="0.35">
      <c r="A33" s="1410" t="s">
        <v>35</v>
      </c>
      <c r="B33" s="1515" t="s">
        <v>83</v>
      </c>
      <c r="C33" s="1436"/>
      <c r="D33" s="1411" t="s">
        <v>84</v>
      </c>
      <c r="E33" s="320" t="s">
        <v>567</v>
      </c>
      <c r="F33" s="1475">
        <v>14.89</v>
      </c>
      <c r="G33" s="725"/>
      <c r="H33" s="1491">
        <v>18.8</v>
      </c>
      <c r="I33" s="1475">
        <v>14.89</v>
      </c>
      <c r="J33" s="1404">
        <v>15.2</v>
      </c>
      <c r="K33" s="1491">
        <v>21.1</v>
      </c>
      <c r="L33" s="1491">
        <v>15.49</v>
      </c>
      <c r="M33" s="1404">
        <v>15.54</v>
      </c>
      <c r="N33" s="1491">
        <v>26.8</v>
      </c>
      <c r="O33" s="1404" t="s">
        <v>842</v>
      </c>
    </row>
    <row r="34" spans="1:15" x14ac:dyDescent="0.35">
      <c r="A34" s="1410"/>
      <c r="B34" s="1515"/>
      <c r="C34" s="1436"/>
      <c r="D34" s="1411"/>
      <c r="E34" s="321" t="s">
        <v>1086</v>
      </c>
      <c r="F34" s="1441"/>
      <c r="G34" s="726"/>
      <c r="H34" s="1492"/>
      <c r="I34" s="1441"/>
      <c r="J34" s="1405"/>
      <c r="K34" s="1492"/>
      <c r="L34" s="1492"/>
      <c r="M34" s="1405"/>
      <c r="N34" s="1492"/>
      <c r="O34" s="1405"/>
    </row>
    <row r="35" spans="1:15" x14ac:dyDescent="0.35">
      <c r="A35" s="1410"/>
      <c r="B35" s="1515"/>
      <c r="C35" s="1436"/>
      <c r="D35" s="1411"/>
      <c r="E35" s="322" t="s">
        <v>568</v>
      </c>
      <c r="F35" s="1494"/>
      <c r="G35" s="733"/>
      <c r="H35" s="1493"/>
      <c r="I35" s="1494"/>
      <c r="J35" s="1406"/>
      <c r="K35" s="1493"/>
      <c r="L35" s="1493"/>
      <c r="M35" s="1406"/>
      <c r="N35" s="1493"/>
      <c r="O35" s="1406"/>
    </row>
    <row r="36" spans="1:15" x14ac:dyDescent="0.35">
      <c r="A36" s="524"/>
      <c r="B36" s="507"/>
      <c r="C36" s="508"/>
      <c r="D36" s="505"/>
      <c r="E36" s="294" t="s">
        <v>840</v>
      </c>
      <c r="F36" s="326"/>
      <c r="G36" s="326"/>
      <c r="H36" s="326"/>
      <c r="I36" s="326"/>
      <c r="J36" s="497"/>
      <c r="K36" s="326"/>
      <c r="L36" s="326"/>
      <c r="M36" s="1297"/>
      <c r="N36" s="326"/>
      <c r="O36" s="951"/>
    </row>
    <row r="37" spans="1:15" x14ac:dyDescent="0.35">
      <c r="A37" s="524"/>
      <c r="B37" s="507"/>
      <c r="C37" s="508"/>
      <c r="D37" s="505"/>
      <c r="E37" s="297" t="s">
        <v>909</v>
      </c>
      <c r="F37" s="326"/>
      <c r="G37" s="326"/>
      <c r="H37" s="326"/>
      <c r="I37" s="1144">
        <v>1885</v>
      </c>
      <c r="J37" s="1144">
        <v>1885</v>
      </c>
      <c r="K37" s="1169"/>
      <c r="L37" s="1169">
        <v>1886</v>
      </c>
      <c r="M37" s="1386">
        <v>1893</v>
      </c>
      <c r="N37" s="326"/>
      <c r="O37" s="955" t="s">
        <v>842</v>
      </c>
    </row>
    <row r="38" spans="1:15" x14ac:dyDescent="0.35">
      <c r="A38" s="527"/>
      <c r="B38" s="509"/>
      <c r="C38" s="510"/>
      <c r="D38" s="506"/>
      <c r="E38" s="301" t="s">
        <v>910</v>
      </c>
      <c r="F38" s="330"/>
      <c r="G38" s="330"/>
      <c r="H38" s="330"/>
      <c r="I38" s="1144">
        <v>126601</v>
      </c>
      <c r="J38" s="1144">
        <v>124342</v>
      </c>
      <c r="K38" s="1173"/>
      <c r="L38" s="1169">
        <v>121781</v>
      </c>
      <c r="M38" s="1386">
        <v>121782</v>
      </c>
      <c r="N38" s="326"/>
      <c r="O38" s="955" t="s">
        <v>842</v>
      </c>
    </row>
    <row r="39" spans="1:15" ht="63" x14ac:dyDescent="0.35">
      <c r="A39" s="1410" t="s">
        <v>38</v>
      </c>
      <c r="B39" s="1515" t="s">
        <v>85</v>
      </c>
      <c r="C39" s="1436"/>
      <c r="D39" s="1411" t="s">
        <v>8</v>
      </c>
      <c r="E39" s="372" t="s">
        <v>780</v>
      </c>
      <c r="F39" s="1475">
        <v>86.51</v>
      </c>
      <c r="G39" s="725"/>
      <c r="H39" s="1475">
        <v>92</v>
      </c>
      <c r="I39" s="1475">
        <v>86.52</v>
      </c>
      <c r="J39" s="1475">
        <v>93.93</v>
      </c>
      <c r="K39" s="1475">
        <v>92</v>
      </c>
      <c r="L39" s="1475">
        <v>100</v>
      </c>
      <c r="M39" s="1475">
        <v>92.96</v>
      </c>
      <c r="N39" s="1475">
        <v>92</v>
      </c>
      <c r="O39" s="1475" t="s">
        <v>842</v>
      </c>
    </row>
    <row r="40" spans="1:15" x14ac:dyDescent="0.35">
      <c r="A40" s="1410"/>
      <c r="B40" s="1515"/>
      <c r="C40" s="1436"/>
      <c r="D40" s="1411"/>
      <c r="E40" s="321" t="s">
        <v>1123</v>
      </c>
      <c r="F40" s="1441"/>
      <c r="G40" s="726"/>
      <c r="H40" s="1441"/>
      <c r="I40" s="1441"/>
      <c r="J40" s="1441"/>
      <c r="K40" s="1441"/>
      <c r="L40" s="1441"/>
      <c r="M40" s="1441"/>
      <c r="N40" s="1441"/>
      <c r="O40" s="1441"/>
    </row>
    <row r="41" spans="1:15" ht="42" x14ac:dyDescent="0.35">
      <c r="A41" s="1410"/>
      <c r="B41" s="1515"/>
      <c r="C41" s="1436"/>
      <c r="D41" s="1411"/>
      <c r="E41" s="373" t="s">
        <v>781</v>
      </c>
      <c r="F41" s="1494"/>
      <c r="G41" s="733"/>
      <c r="H41" s="1494"/>
      <c r="I41" s="1494"/>
      <c r="J41" s="1494"/>
      <c r="K41" s="1494"/>
      <c r="L41" s="1494"/>
      <c r="M41" s="1494"/>
      <c r="N41" s="1494"/>
      <c r="O41" s="1494"/>
    </row>
    <row r="42" spans="1:15" x14ac:dyDescent="0.35">
      <c r="A42" s="524"/>
      <c r="B42" s="507"/>
      <c r="C42" s="508"/>
      <c r="D42" s="505"/>
      <c r="E42" s="374" t="s">
        <v>840</v>
      </c>
      <c r="F42" s="375"/>
      <c r="G42" s="375"/>
      <c r="H42" s="375"/>
      <c r="I42" s="375"/>
      <c r="J42" s="522"/>
      <c r="K42" s="375"/>
      <c r="L42" s="375"/>
      <c r="M42" s="1307"/>
      <c r="N42" s="375"/>
      <c r="O42" s="961"/>
    </row>
    <row r="43" spans="1:15" x14ac:dyDescent="0.35">
      <c r="A43" s="524"/>
      <c r="B43" s="507"/>
      <c r="C43" s="508"/>
      <c r="D43" s="505"/>
      <c r="E43" s="297" t="s">
        <v>914</v>
      </c>
      <c r="F43" s="375"/>
      <c r="G43" s="375"/>
      <c r="H43" s="375"/>
      <c r="I43" s="1144">
        <v>4960</v>
      </c>
      <c r="J43" s="1144">
        <v>5350</v>
      </c>
      <c r="K43" s="1165"/>
      <c r="L43" s="1165">
        <v>5363</v>
      </c>
      <c r="M43" s="1365">
        <v>5061</v>
      </c>
      <c r="N43" s="375"/>
      <c r="O43" s="955" t="s">
        <v>842</v>
      </c>
    </row>
    <row r="44" spans="1:15" x14ac:dyDescent="0.35">
      <c r="A44" s="527"/>
      <c r="B44" s="509"/>
      <c r="C44" s="510"/>
      <c r="D44" s="506"/>
      <c r="E44" s="301" t="s">
        <v>915</v>
      </c>
      <c r="F44" s="378"/>
      <c r="G44" s="378"/>
      <c r="H44" s="378"/>
      <c r="I44" s="1144">
        <v>5733</v>
      </c>
      <c r="J44" s="1144">
        <v>5696</v>
      </c>
      <c r="K44" s="1166"/>
      <c r="L44" s="1165">
        <v>5363</v>
      </c>
      <c r="M44" s="1365">
        <v>5444</v>
      </c>
      <c r="N44" s="375"/>
      <c r="O44" s="955" t="s">
        <v>842</v>
      </c>
    </row>
    <row r="45" spans="1:15" ht="63" x14ac:dyDescent="0.35">
      <c r="A45" s="1410" t="s">
        <v>41</v>
      </c>
      <c r="B45" s="1515" t="s">
        <v>86</v>
      </c>
      <c r="C45" s="1436"/>
      <c r="D45" s="1411" t="s">
        <v>8</v>
      </c>
      <c r="E45" s="537" t="s">
        <v>782</v>
      </c>
      <c r="F45" s="1475">
        <v>89.99</v>
      </c>
      <c r="G45" s="725"/>
      <c r="H45" s="1475">
        <v>99.44</v>
      </c>
      <c r="I45" s="1475">
        <v>89.99</v>
      </c>
      <c r="J45" s="1404">
        <v>94.64</v>
      </c>
      <c r="K45" s="1475">
        <v>99.44</v>
      </c>
      <c r="L45" s="1475">
        <v>99.44</v>
      </c>
      <c r="M45" s="1404">
        <v>99.46</v>
      </c>
      <c r="N45" s="1475">
        <v>99.44</v>
      </c>
      <c r="O45" s="1404" t="s">
        <v>842</v>
      </c>
    </row>
    <row r="46" spans="1:15" x14ac:dyDescent="0.35">
      <c r="A46" s="1410"/>
      <c r="B46" s="1515"/>
      <c r="C46" s="1436"/>
      <c r="D46" s="1411"/>
      <c r="E46" s="321" t="s">
        <v>1124</v>
      </c>
      <c r="F46" s="1441"/>
      <c r="G46" s="726"/>
      <c r="H46" s="1441"/>
      <c r="I46" s="1441"/>
      <c r="J46" s="1405"/>
      <c r="K46" s="1441"/>
      <c r="L46" s="1441"/>
      <c r="M46" s="1405"/>
      <c r="N46" s="1441"/>
      <c r="O46" s="1405"/>
    </row>
    <row r="47" spans="1:15" ht="42" x14ac:dyDescent="0.35">
      <c r="A47" s="1410"/>
      <c r="B47" s="1515"/>
      <c r="C47" s="1436"/>
      <c r="D47" s="1411"/>
      <c r="E47" s="468" t="s">
        <v>783</v>
      </c>
      <c r="F47" s="1494"/>
      <c r="G47" s="733"/>
      <c r="H47" s="1494"/>
      <c r="I47" s="1494"/>
      <c r="J47" s="1406"/>
      <c r="K47" s="1494"/>
      <c r="L47" s="1494"/>
      <c r="M47" s="1406"/>
      <c r="N47" s="1494"/>
      <c r="O47" s="1406"/>
    </row>
    <row r="48" spans="1:15" x14ac:dyDescent="0.35">
      <c r="A48" s="524"/>
      <c r="B48" s="507"/>
      <c r="C48" s="508"/>
      <c r="D48" s="505"/>
      <c r="E48" s="337" t="s">
        <v>840</v>
      </c>
      <c r="F48" s="470"/>
      <c r="G48" s="470"/>
      <c r="H48" s="470"/>
      <c r="I48" s="470"/>
      <c r="J48" s="497"/>
      <c r="K48" s="470"/>
      <c r="L48" s="470"/>
      <c r="M48" s="1297"/>
      <c r="N48" s="470"/>
      <c r="O48" s="951"/>
    </row>
    <row r="49" spans="1:15" x14ac:dyDescent="0.35">
      <c r="A49" s="524"/>
      <c r="B49" s="507"/>
      <c r="C49" s="508"/>
      <c r="D49" s="505"/>
      <c r="E49" s="297" t="s">
        <v>916</v>
      </c>
      <c r="F49" s="470"/>
      <c r="G49" s="470"/>
      <c r="H49" s="470"/>
      <c r="I49" s="1144">
        <v>24625</v>
      </c>
      <c r="J49" s="1144">
        <v>25731</v>
      </c>
      <c r="K49" s="1167"/>
      <c r="L49" s="1167">
        <v>25392</v>
      </c>
      <c r="M49" s="1386">
        <v>25254</v>
      </c>
      <c r="N49" s="470"/>
      <c r="O49" s="955" t="s">
        <v>842</v>
      </c>
    </row>
    <row r="50" spans="1:15" x14ac:dyDescent="0.35">
      <c r="A50" s="527"/>
      <c r="B50" s="509"/>
      <c r="C50" s="510"/>
      <c r="D50" s="506"/>
      <c r="E50" s="301" t="s">
        <v>917</v>
      </c>
      <c r="F50" s="472"/>
      <c r="G50" s="472"/>
      <c r="H50" s="472"/>
      <c r="I50" s="1144">
        <v>27364</v>
      </c>
      <c r="J50" s="1144">
        <v>27188</v>
      </c>
      <c r="K50" s="1168"/>
      <c r="L50" s="1167">
        <v>25534</v>
      </c>
      <c r="M50" s="1386">
        <v>25391</v>
      </c>
      <c r="N50" s="470"/>
      <c r="O50" s="955" t="s">
        <v>842</v>
      </c>
    </row>
    <row r="51" spans="1:15" ht="40.5" customHeight="1" x14ac:dyDescent="0.35">
      <c r="A51" s="1410" t="s">
        <v>44</v>
      </c>
      <c r="B51" s="1515" t="s">
        <v>87</v>
      </c>
      <c r="C51" s="1436"/>
      <c r="D51" s="1411" t="s">
        <v>8</v>
      </c>
      <c r="E51" s="372" t="s">
        <v>569</v>
      </c>
      <c r="F51" s="1475">
        <v>94.27</v>
      </c>
      <c r="G51" s="725"/>
      <c r="H51" s="1475">
        <v>95.71</v>
      </c>
      <c r="I51" s="1475">
        <v>94.27</v>
      </c>
      <c r="J51" s="1404">
        <v>96.85</v>
      </c>
      <c r="K51" s="1475">
        <v>95.71</v>
      </c>
      <c r="L51" s="1475">
        <v>97.74</v>
      </c>
      <c r="M51" s="1404">
        <v>98.74</v>
      </c>
      <c r="N51" s="1475">
        <v>95.71</v>
      </c>
      <c r="O51" s="1404" t="s">
        <v>842</v>
      </c>
    </row>
    <row r="52" spans="1:15" x14ac:dyDescent="0.35">
      <c r="A52" s="1410"/>
      <c r="B52" s="1515"/>
      <c r="C52" s="1436"/>
      <c r="D52" s="1411"/>
      <c r="E52" s="321" t="s">
        <v>1115</v>
      </c>
      <c r="F52" s="1441"/>
      <c r="G52" s="726"/>
      <c r="H52" s="1441"/>
      <c r="I52" s="1441"/>
      <c r="J52" s="1405"/>
      <c r="K52" s="1441"/>
      <c r="L52" s="1441"/>
      <c r="M52" s="1405"/>
      <c r="N52" s="1441"/>
      <c r="O52" s="1405"/>
    </row>
    <row r="53" spans="1:15" ht="42" x14ac:dyDescent="0.35">
      <c r="A53" s="1410"/>
      <c r="B53" s="1515"/>
      <c r="C53" s="1436"/>
      <c r="D53" s="1411"/>
      <c r="E53" s="468" t="s">
        <v>783</v>
      </c>
      <c r="F53" s="1494"/>
      <c r="G53" s="733"/>
      <c r="H53" s="1494"/>
      <c r="I53" s="1494"/>
      <c r="J53" s="1406"/>
      <c r="K53" s="1494"/>
      <c r="L53" s="1494"/>
      <c r="M53" s="1406"/>
      <c r="N53" s="1494"/>
      <c r="O53" s="1406"/>
    </row>
    <row r="54" spans="1:15" x14ac:dyDescent="0.35">
      <c r="A54" s="524"/>
      <c r="B54" s="507"/>
      <c r="C54" s="508"/>
      <c r="D54" s="505"/>
      <c r="E54" s="337" t="s">
        <v>840</v>
      </c>
      <c r="F54" s="470"/>
      <c r="G54" s="470"/>
      <c r="H54" s="470"/>
      <c r="I54" s="470"/>
      <c r="J54" s="497"/>
      <c r="K54" s="470"/>
      <c r="L54" s="470"/>
      <c r="M54" s="1297"/>
      <c r="N54" s="470"/>
      <c r="O54" s="951"/>
    </row>
    <row r="55" spans="1:15" ht="42" x14ac:dyDescent="0.35">
      <c r="A55" s="524"/>
      <c r="B55" s="507"/>
      <c r="C55" s="508"/>
      <c r="D55" s="505"/>
      <c r="E55" s="354" t="s">
        <v>918</v>
      </c>
      <c r="F55" s="470"/>
      <c r="G55" s="470"/>
      <c r="H55" s="470"/>
      <c r="I55" s="1144">
        <v>23492</v>
      </c>
      <c r="J55" s="1144">
        <v>23945</v>
      </c>
      <c r="K55" s="1178"/>
      <c r="L55" s="1178">
        <v>24956</v>
      </c>
      <c r="M55" s="1386">
        <v>25072</v>
      </c>
      <c r="N55" s="470"/>
      <c r="O55" s="955" t="s">
        <v>842</v>
      </c>
    </row>
    <row r="56" spans="1:15" x14ac:dyDescent="0.35">
      <c r="A56" s="527"/>
      <c r="B56" s="509"/>
      <c r="C56" s="510"/>
      <c r="D56" s="506"/>
      <c r="E56" s="301" t="s">
        <v>917</v>
      </c>
      <c r="F56" s="472"/>
      <c r="G56" s="472"/>
      <c r="H56" s="472"/>
      <c r="I56" s="1144">
        <v>24921</v>
      </c>
      <c r="J56" s="1144">
        <v>24725</v>
      </c>
      <c r="K56" s="1179"/>
      <c r="L56" s="1178">
        <v>25534</v>
      </c>
      <c r="M56" s="1386">
        <v>25391</v>
      </c>
      <c r="N56" s="470"/>
      <c r="O56" s="955" t="s">
        <v>842</v>
      </c>
    </row>
    <row r="57" spans="1:15" x14ac:dyDescent="0.35">
      <c r="A57" s="1410" t="s">
        <v>88</v>
      </c>
      <c r="B57" s="1515" t="s">
        <v>89</v>
      </c>
      <c r="C57" s="1436"/>
      <c r="D57" s="1411" t="s">
        <v>8</v>
      </c>
      <c r="E57" s="320" t="s">
        <v>570</v>
      </c>
      <c r="F57" s="1403">
        <v>69.59</v>
      </c>
      <c r="G57" s="706"/>
      <c r="H57" s="1495">
        <v>78.819999999999993</v>
      </c>
      <c r="I57" s="1403">
        <v>69.59</v>
      </c>
      <c r="J57" s="1495">
        <v>78.900000000000006</v>
      </c>
      <c r="K57" s="1495">
        <v>82.28</v>
      </c>
      <c r="L57" s="1495">
        <v>74.790000000000006</v>
      </c>
      <c r="M57" s="1495">
        <v>86.85</v>
      </c>
      <c r="N57" s="1495">
        <v>90.84</v>
      </c>
      <c r="O57" s="1495" t="s">
        <v>842</v>
      </c>
    </row>
    <row r="58" spans="1:15" x14ac:dyDescent="0.35">
      <c r="A58" s="1410"/>
      <c r="B58" s="1515"/>
      <c r="C58" s="1436"/>
      <c r="D58" s="1411"/>
      <c r="E58" s="321" t="s">
        <v>1125</v>
      </c>
      <c r="F58" s="1398"/>
      <c r="G58" s="707"/>
      <c r="H58" s="1395"/>
      <c r="I58" s="1398"/>
      <c r="J58" s="1395"/>
      <c r="K58" s="1395"/>
      <c r="L58" s="1395"/>
      <c r="M58" s="1395"/>
      <c r="N58" s="1395"/>
      <c r="O58" s="1395"/>
    </row>
    <row r="59" spans="1:15" x14ac:dyDescent="0.35">
      <c r="A59" s="1410"/>
      <c r="B59" s="1515"/>
      <c r="C59" s="1436"/>
      <c r="D59" s="1411"/>
      <c r="E59" s="322" t="s">
        <v>571</v>
      </c>
      <c r="F59" s="1399"/>
      <c r="G59" s="708"/>
      <c r="H59" s="1496"/>
      <c r="I59" s="1399"/>
      <c r="J59" s="1496"/>
      <c r="K59" s="1496"/>
      <c r="L59" s="1496"/>
      <c r="M59" s="1496"/>
      <c r="N59" s="1496"/>
      <c r="O59" s="1496"/>
    </row>
    <row r="60" spans="1:15" x14ac:dyDescent="0.35">
      <c r="A60" s="524"/>
      <c r="B60" s="507"/>
      <c r="C60" s="508"/>
      <c r="D60" s="505"/>
      <c r="E60" s="294" t="s">
        <v>840</v>
      </c>
      <c r="F60" s="326"/>
      <c r="G60" s="326"/>
      <c r="H60" s="326"/>
      <c r="I60" s="326"/>
      <c r="J60" s="530"/>
      <c r="K60" s="326"/>
      <c r="L60" s="326"/>
      <c r="M60" s="1308"/>
      <c r="N60" s="326"/>
      <c r="O60" s="962"/>
    </row>
    <row r="61" spans="1:15" x14ac:dyDescent="0.35">
      <c r="A61" s="524"/>
      <c r="B61" s="507"/>
      <c r="C61" s="508"/>
      <c r="D61" s="505"/>
      <c r="E61" s="297" t="s">
        <v>919</v>
      </c>
      <c r="F61" s="326"/>
      <c r="G61" s="326"/>
      <c r="H61" s="326"/>
      <c r="I61" s="1144">
        <v>254</v>
      </c>
      <c r="J61" s="1144">
        <v>288</v>
      </c>
      <c r="K61" s="1169"/>
      <c r="L61" s="1169">
        <v>273</v>
      </c>
      <c r="M61" s="1386">
        <v>317</v>
      </c>
      <c r="N61" s="326"/>
      <c r="O61" s="955" t="s">
        <v>842</v>
      </c>
    </row>
    <row r="62" spans="1:15" x14ac:dyDescent="0.35">
      <c r="A62" s="527"/>
      <c r="B62" s="509"/>
      <c r="C62" s="510"/>
      <c r="D62" s="506"/>
      <c r="E62" s="301" t="s">
        <v>920</v>
      </c>
      <c r="F62" s="330"/>
      <c r="G62" s="330"/>
      <c r="H62" s="330"/>
      <c r="I62" s="1144">
        <v>365</v>
      </c>
      <c r="J62" s="1144">
        <v>365</v>
      </c>
      <c r="K62" s="1173"/>
      <c r="L62" s="1169">
        <v>365</v>
      </c>
      <c r="M62" s="1386">
        <v>365</v>
      </c>
      <c r="N62" s="326"/>
      <c r="O62" s="955" t="s">
        <v>842</v>
      </c>
    </row>
    <row r="63" spans="1:15" ht="42" x14ac:dyDescent="0.35">
      <c r="A63" s="1519" t="s">
        <v>90</v>
      </c>
      <c r="B63" s="1517" t="s">
        <v>91</v>
      </c>
      <c r="C63" s="1518"/>
      <c r="D63" s="1516" t="s">
        <v>8</v>
      </c>
      <c r="E63" s="372" t="s">
        <v>784</v>
      </c>
      <c r="F63" s="1521">
        <v>90.69</v>
      </c>
      <c r="G63" s="353"/>
      <c r="H63" s="1520">
        <v>62.5</v>
      </c>
      <c r="I63" s="1497">
        <v>90.77</v>
      </c>
      <c r="J63" s="1520">
        <v>90.68</v>
      </c>
      <c r="K63" s="1520">
        <v>62.55</v>
      </c>
      <c r="L63" s="1497">
        <v>92.62</v>
      </c>
      <c r="M63" s="1520">
        <v>89.77</v>
      </c>
      <c r="N63" s="1497">
        <v>62.65</v>
      </c>
      <c r="O63" s="1520" t="s">
        <v>842</v>
      </c>
    </row>
    <row r="64" spans="1:15" x14ac:dyDescent="0.35">
      <c r="A64" s="1519"/>
      <c r="B64" s="1517"/>
      <c r="C64" s="1518"/>
      <c r="D64" s="1516"/>
      <c r="E64" s="321" t="s">
        <v>670</v>
      </c>
      <c r="F64" s="1521"/>
      <c r="G64" s="353"/>
      <c r="H64" s="1520"/>
      <c r="I64" s="1498"/>
      <c r="J64" s="1520"/>
      <c r="K64" s="1520"/>
      <c r="L64" s="1498"/>
      <c r="M64" s="1520"/>
      <c r="N64" s="1498"/>
      <c r="O64" s="1520"/>
    </row>
    <row r="65" spans="1:15" ht="42" x14ac:dyDescent="0.35">
      <c r="A65" s="1519"/>
      <c r="B65" s="1517"/>
      <c r="C65" s="1518"/>
      <c r="D65" s="1516"/>
      <c r="E65" s="468" t="s">
        <v>572</v>
      </c>
      <c r="F65" s="1521"/>
      <c r="G65" s="353"/>
      <c r="H65" s="1520"/>
      <c r="I65" s="1499"/>
      <c r="J65" s="1520"/>
      <c r="K65" s="1520"/>
      <c r="L65" s="1499"/>
      <c r="M65" s="1520"/>
      <c r="N65" s="1499"/>
      <c r="O65" s="1520"/>
    </row>
    <row r="66" spans="1:15" x14ac:dyDescent="0.35">
      <c r="A66" s="989"/>
      <c r="B66" s="965"/>
      <c r="C66" s="966"/>
      <c r="D66" s="980"/>
      <c r="E66" s="1006" t="s">
        <v>840</v>
      </c>
      <c r="F66" s="1005"/>
      <c r="G66" s="1005"/>
      <c r="H66" s="1005"/>
      <c r="I66" s="1005"/>
      <c r="J66" s="981"/>
      <c r="K66" s="1005"/>
      <c r="L66" s="1005"/>
      <c r="M66" s="1314"/>
      <c r="N66" s="1005"/>
      <c r="O66" s="981"/>
    </row>
    <row r="67" spans="1:15" ht="42" x14ac:dyDescent="0.35">
      <c r="A67" s="524"/>
      <c r="B67" s="507"/>
      <c r="C67" s="508"/>
      <c r="D67" s="505"/>
      <c r="E67" s="354" t="s">
        <v>921</v>
      </c>
      <c r="F67" s="470"/>
      <c r="G67" s="470"/>
      <c r="H67" s="470"/>
      <c r="I67" s="1144">
        <v>964</v>
      </c>
      <c r="J67" s="1144">
        <v>886</v>
      </c>
      <c r="K67" s="1178"/>
      <c r="L67" s="1178">
        <v>978</v>
      </c>
      <c r="M67" s="1386">
        <v>886</v>
      </c>
      <c r="N67" s="470"/>
      <c r="O67" s="955" t="s">
        <v>842</v>
      </c>
    </row>
    <row r="68" spans="1:15" x14ac:dyDescent="0.35">
      <c r="A68" s="984"/>
      <c r="B68" s="967"/>
      <c r="C68" s="968"/>
      <c r="D68" s="975"/>
      <c r="E68" s="297" t="s">
        <v>922</v>
      </c>
      <c r="F68" s="470"/>
      <c r="G68" s="470"/>
      <c r="H68" s="470"/>
      <c r="I68" s="1144">
        <v>1062</v>
      </c>
      <c r="J68" s="1144">
        <v>977</v>
      </c>
      <c r="K68" s="1178"/>
      <c r="L68" s="1178">
        <v>1056</v>
      </c>
      <c r="M68" s="1386">
        <v>987</v>
      </c>
      <c r="N68" s="470"/>
      <c r="O68" s="982" t="s">
        <v>842</v>
      </c>
    </row>
    <row r="69" spans="1:15" x14ac:dyDescent="0.35">
      <c r="A69" s="1068"/>
      <c r="B69" s="1061"/>
      <c r="C69" s="1062"/>
      <c r="D69" s="1066"/>
      <c r="E69" s="301"/>
      <c r="F69" s="472"/>
      <c r="G69" s="472"/>
      <c r="H69" s="472"/>
      <c r="I69" s="1060"/>
      <c r="J69" s="1060"/>
      <c r="K69" s="472"/>
      <c r="L69" s="472"/>
      <c r="M69" s="1316"/>
      <c r="N69" s="472"/>
      <c r="O69" s="1060"/>
    </row>
    <row r="70" spans="1:15" ht="42" x14ac:dyDescent="0.35">
      <c r="A70" s="1410" t="s">
        <v>92</v>
      </c>
      <c r="B70" s="1515" t="s">
        <v>93</v>
      </c>
      <c r="C70" s="1436"/>
      <c r="D70" s="1411" t="s">
        <v>8</v>
      </c>
      <c r="E70" s="457" t="s">
        <v>785</v>
      </c>
      <c r="F70" s="1398">
        <v>100</v>
      </c>
      <c r="G70" s="978"/>
      <c r="H70" s="1398">
        <v>100</v>
      </c>
      <c r="I70" s="1398">
        <v>100</v>
      </c>
      <c r="J70" s="1513">
        <v>100</v>
      </c>
      <c r="K70" s="1398">
        <v>100</v>
      </c>
      <c r="L70" s="1403">
        <v>100</v>
      </c>
      <c r="M70" s="1513">
        <v>100</v>
      </c>
      <c r="N70" s="1403">
        <v>100</v>
      </c>
      <c r="O70" s="1395" t="s">
        <v>842</v>
      </c>
    </row>
    <row r="71" spans="1:15" x14ac:dyDescent="0.35">
      <c r="A71" s="1410"/>
      <c r="B71" s="1515"/>
      <c r="C71" s="1436"/>
      <c r="D71" s="1411"/>
      <c r="E71" s="321" t="s">
        <v>498</v>
      </c>
      <c r="F71" s="1398"/>
      <c r="G71" s="707"/>
      <c r="H71" s="1398"/>
      <c r="I71" s="1398"/>
      <c r="J71" s="1513"/>
      <c r="K71" s="1398"/>
      <c r="L71" s="1398"/>
      <c r="M71" s="1513"/>
      <c r="N71" s="1398"/>
      <c r="O71" s="1395"/>
    </row>
    <row r="72" spans="1:15" ht="42" x14ac:dyDescent="0.35">
      <c r="A72" s="1410"/>
      <c r="B72" s="1515"/>
      <c r="C72" s="1436"/>
      <c r="D72" s="1411"/>
      <c r="E72" s="468" t="s">
        <v>786</v>
      </c>
      <c r="F72" s="1399"/>
      <c r="G72" s="708"/>
      <c r="H72" s="1399"/>
      <c r="I72" s="1399"/>
      <c r="J72" s="1514"/>
      <c r="K72" s="1399"/>
      <c r="L72" s="1399"/>
      <c r="M72" s="1514"/>
      <c r="N72" s="1399"/>
      <c r="O72" s="1496"/>
    </row>
    <row r="73" spans="1:15" x14ac:dyDescent="0.35">
      <c r="A73" s="524"/>
      <c r="B73" s="507"/>
      <c r="C73" s="508"/>
      <c r="D73" s="505"/>
      <c r="E73" s="337" t="s">
        <v>840</v>
      </c>
      <c r="F73" s="470"/>
      <c r="G73" s="470"/>
      <c r="H73" s="470"/>
      <c r="I73" s="470"/>
      <c r="J73" s="530"/>
      <c r="K73" s="470"/>
      <c r="L73" s="470"/>
      <c r="M73" s="1308"/>
      <c r="N73" s="470"/>
      <c r="O73" s="962"/>
    </row>
    <row r="74" spans="1:15" ht="42" x14ac:dyDescent="0.35">
      <c r="A74" s="524"/>
      <c r="B74" s="507"/>
      <c r="C74" s="508"/>
      <c r="D74" s="505"/>
      <c r="E74" s="354" t="s">
        <v>923</v>
      </c>
      <c r="F74" s="470"/>
      <c r="G74" s="470"/>
      <c r="H74" s="470"/>
      <c r="I74" s="1132">
        <v>430</v>
      </c>
      <c r="J74" s="1132">
        <v>180</v>
      </c>
      <c r="K74" s="1180"/>
      <c r="L74" s="1180">
        <v>686</v>
      </c>
      <c r="M74" s="1386">
        <v>764</v>
      </c>
      <c r="N74" s="470"/>
      <c r="O74" s="955" t="s">
        <v>842</v>
      </c>
    </row>
    <row r="75" spans="1:15" x14ac:dyDescent="0.35">
      <c r="A75" s="527"/>
      <c r="B75" s="509"/>
      <c r="C75" s="510"/>
      <c r="D75" s="506"/>
      <c r="E75" s="301" t="s">
        <v>924</v>
      </c>
      <c r="F75" s="472"/>
      <c r="G75" s="472"/>
      <c r="H75" s="472"/>
      <c r="I75" s="1132">
        <v>430</v>
      </c>
      <c r="J75" s="1132">
        <v>180</v>
      </c>
      <c r="K75" s="1181"/>
      <c r="L75" s="1180">
        <v>686</v>
      </c>
      <c r="M75" s="1386">
        <v>764</v>
      </c>
      <c r="N75" s="470"/>
      <c r="O75" s="955" t="s">
        <v>842</v>
      </c>
    </row>
    <row r="76" spans="1:15" x14ac:dyDescent="0.35">
      <c r="A76" s="1410" t="s">
        <v>94</v>
      </c>
      <c r="B76" s="1510" t="s">
        <v>95</v>
      </c>
      <c r="C76" s="1511"/>
      <c r="D76" s="1417" t="s">
        <v>8</v>
      </c>
      <c r="E76" s="276" t="s">
        <v>573</v>
      </c>
      <c r="F76" s="1403">
        <v>84.51</v>
      </c>
      <c r="G76" s="706"/>
      <c r="H76" s="1500">
        <v>82.68</v>
      </c>
      <c r="I76" s="1403">
        <v>84.51</v>
      </c>
      <c r="J76" s="1500">
        <v>87.04</v>
      </c>
      <c r="K76" s="1500">
        <v>83.88</v>
      </c>
      <c r="L76" s="1500">
        <v>96.7</v>
      </c>
      <c r="M76" s="1500">
        <v>96.71</v>
      </c>
      <c r="N76" s="1500">
        <v>86.28</v>
      </c>
      <c r="O76" s="1500" t="s">
        <v>842</v>
      </c>
    </row>
    <row r="77" spans="1:15" x14ac:dyDescent="0.35">
      <c r="A77" s="1410"/>
      <c r="B77" s="1510"/>
      <c r="C77" s="1511"/>
      <c r="D77" s="1417"/>
      <c r="E77" s="277" t="s">
        <v>1087</v>
      </c>
      <c r="F77" s="1398"/>
      <c r="G77" s="707"/>
      <c r="H77" s="1501"/>
      <c r="I77" s="1398"/>
      <c r="J77" s="1501"/>
      <c r="K77" s="1501"/>
      <c r="L77" s="1501"/>
      <c r="M77" s="1501"/>
      <c r="N77" s="1501"/>
      <c r="O77" s="1501"/>
    </row>
    <row r="78" spans="1:15" x14ac:dyDescent="0.35">
      <c r="A78" s="1410"/>
      <c r="B78" s="1510"/>
      <c r="C78" s="1511"/>
      <c r="D78" s="1417"/>
      <c r="E78" s="278" t="s">
        <v>574</v>
      </c>
      <c r="F78" s="1399"/>
      <c r="G78" s="708"/>
      <c r="H78" s="1502"/>
      <c r="I78" s="1399"/>
      <c r="J78" s="1502"/>
      <c r="K78" s="1502"/>
      <c r="L78" s="1502"/>
      <c r="M78" s="1502"/>
      <c r="N78" s="1502"/>
      <c r="O78" s="1502"/>
    </row>
    <row r="79" spans="1:15" x14ac:dyDescent="0.35">
      <c r="A79" s="524"/>
      <c r="B79" s="538"/>
      <c r="C79" s="422"/>
      <c r="D79" s="528"/>
      <c r="E79" s="401" t="s">
        <v>840</v>
      </c>
      <c r="F79" s="281"/>
      <c r="G79" s="281"/>
      <c r="H79" s="281"/>
      <c r="I79" s="281"/>
      <c r="J79" s="539"/>
      <c r="K79" s="281"/>
      <c r="L79" s="281"/>
      <c r="M79" s="1310"/>
      <c r="N79" s="281"/>
      <c r="O79" s="964"/>
    </row>
    <row r="80" spans="1:15" x14ac:dyDescent="0.35">
      <c r="A80" s="524"/>
      <c r="B80" s="538"/>
      <c r="C80" s="422"/>
      <c r="D80" s="528"/>
      <c r="E80" s="283" t="s">
        <v>927</v>
      </c>
      <c r="F80" s="281"/>
      <c r="G80" s="281"/>
      <c r="H80" s="281"/>
      <c r="I80" s="1144">
        <v>1315752</v>
      </c>
      <c r="J80" s="1144">
        <v>1367197</v>
      </c>
      <c r="K80" s="1176"/>
      <c r="L80" s="1176">
        <v>1529604</v>
      </c>
      <c r="M80" s="1386">
        <v>1688644</v>
      </c>
      <c r="N80" s="281"/>
      <c r="O80" s="955" t="s">
        <v>842</v>
      </c>
    </row>
    <row r="81" spans="1:15" x14ac:dyDescent="0.35">
      <c r="A81" s="527"/>
      <c r="B81" s="540"/>
      <c r="C81" s="431"/>
      <c r="D81" s="427"/>
      <c r="E81" s="285" t="s">
        <v>1159</v>
      </c>
      <c r="F81" s="286"/>
      <c r="G81" s="286"/>
      <c r="H81" s="286"/>
      <c r="I81" s="1144">
        <v>1556837</v>
      </c>
      <c r="J81" s="1144">
        <v>1570699</v>
      </c>
      <c r="K81" s="1177"/>
      <c r="L81" s="1176">
        <v>1581787</v>
      </c>
      <c r="M81" s="1386">
        <v>1746089</v>
      </c>
      <c r="N81" s="281"/>
      <c r="O81" s="955" t="s">
        <v>842</v>
      </c>
    </row>
    <row r="82" spans="1:15" ht="42" x14ac:dyDescent="0.35">
      <c r="A82" s="1410" t="s">
        <v>96</v>
      </c>
      <c r="B82" s="1510" t="s">
        <v>97</v>
      </c>
      <c r="C82" s="1511"/>
      <c r="D82" s="1512" t="s">
        <v>8</v>
      </c>
      <c r="E82" s="541" t="s">
        <v>787</v>
      </c>
      <c r="F82" s="1403">
        <v>63.4</v>
      </c>
      <c r="G82" s="706"/>
      <c r="H82" s="1403">
        <v>56.86</v>
      </c>
      <c r="I82" s="1403">
        <v>63.4</v>
      </c>
      <c r="J82" s="1403">
        <v>53.76</v>
      </c>
      <c r="K82" s="1403">
        <v>60.3</v>
      </c>
      <c r="L82" s="1403">
        <v>52.86</v>
      </c>
      <c r="M82" s="1403">
        <v>92.41</v>
      </c>
      <c r="N82" s="1403">
        <v>64.3</v>
      </c>
      <c r="O82" s="1403" t="s">
        <v>842</v>
      </c>
    </row>
    <row r="83" spans="1:15" x14ac:dyDescent="0.35">
      <c r="A83" s="1410"/>
      <c r="B83" s="1510"/>
      <c r="C83" s="1511"/>
      <c r="D83" s="1512"/>
      <c r="E83" s="277" t="s">
        <v>1126</v>
      </c>
      <c r="F83" s="1398"/>
      <c r="G83" s="707"/>
      <c r="H83" s="1398"/>
      <c r="I83" s="1398"/>
      <c r="J83" s="1398"/>
      <c r="K83" s="1398"/>
      <c r="L83" s="1398"/>
      <c r="M83" s="1398"/>
      <c r="N83" s="1398"/>
      <c r="O83" s="1398"/>
    </row>
    <row r="84" spans="1:15" x14ac:dyDescent="0.35">
      <c r="A84" s="1410"/>
      <c r="B84" s="1510"/>
      <c r="C84" s="1511"/>
      <c r="D84" s="1512"/>
      <c r="E84" s="278" t="s">
        <v>576</v>
      </c>
      <c r="F84" s="1399"/>
      <c r="G84" s="708"/>
      <c r="H84" s="1399"/>
      <c r="I84" s="1399"/>
      <c r="J84" s="1399"/>
      <c r="K84" s="1399"/>
      <c r="L84" s="1399"/>
      <c r="M84" s="1399"/>
      <c r="N84" s="1399"/>
      <c r="O84" s="1399"/>
    </row>
    <row r="85" spans="1:15" x14ac:dyDescent="0.35">
      <c r="A85" s="524"/>
      <c r="B85" s="538"/>
      <c r="C85" s="422"/>
      <c r="D85" s="542"/>
      <c r="E85" s="401" t="s">
        <v>840</v>
      </c>
      <c r="F85" s="281"/>
      <c r="G85" s="281"/>
      <c r="H85" s="281"/>
      <c r="I85" s="281"/>
      <c r="J85" s="501"/>
      <c r="K85" s="281"/>
      <c r="L85" s="281"/>
      <c r="M85" s="1305"/>
      <c r="N85" s="281"/>
      <c r="O85" s="957"/>
    </row>
    <row r="86" spans="1:15" ht="42" x14ac:dyDescent="0.35">
      <c r="A86" s="524"/>
      <c r="B86" s="538"/>
      <c r="C86" s="422"/>
      <c r="D86" s="542"/>
      <c r="E86" s="354" t="s">
        <v>925</v>
      </c>
      <c r="F86" s="281"/>
      <c r="G86" s="281"/>
      <c r="H86" s="281"/>
      <c r="I86" s="1144">
        <v>427741</v>
      </c>
      <c r="J86" s="1144">
        <v>341855</v>
      </c>
      <c r="K86" s="1182"/>
      <c r="L86" s="1182">
        <v>336153</v>
      </c>
      <c r="M86" s="1386">
        <v>626347</v>
      </c>
      <c r="N86" s="281"/>
      <c r="O86" s="955" t="s">
        <v>842</v>
      </c>
    </row>
    <row r="87" spans="1:15" x14ac:dyDescent="0.35">
      <c r="A87" s="527"/>
      <c r="B87" s="540"/>
      <c r="C87" s="431"/>
      <c r="D87" s="543"/>
      <c r="E87" s="301" t="s">
        <v>926</v>
      </c>
      <c r="F87" s="286"/>
      <c r="G87" s="286"/>
      <c r="H87" s="286"/>
      <c r="I87" s="1144">
        <v>674664</v>
      </c>
      <c r="J87" s="1144">
        <v>635906</v>
      </c>
      <c r="K87" s="1183"/>
      <c r="L87" s="1182">
        <v>635906</v>
      </c>
      <c r="M87" s="1386">
        <v>677788</v>
      </c>
      <c r="N87" s="281"/>
      <c r="O87" s="955" t="s">
        <v>842</v>
      </c>
    </row>
    <row r="88" spans="1:15" x14ac:dyDescent="0.35">
      <c r="A88" s="1410" t="s">
        <v>98</v>
      </c>
      <c r="B88" s="1510" t="s">
        <v>99</v>
      </c>
      <c r="C88" s="1511"/>
      <c r="D88" s="1417" t="s">
        <v>8</v>
      </c>
      <c r="E88" s="277" t="s">
        <v>577</v>
      </c>
      <c r="F88" s="1403">
        <v>69.819999999999993</v>
      </c>
      <c r="G88" s="706"/>
      <c r="H88" s="1500">
        <v>77.14</v>
      </c>
      <c r="I88" s="1403">
        <v>69.819999999999993</v>
      </c>
      <c r="J88" s="1500">
        <v>70.72</v>
      </c>
      <c r="K88" s="1500">
        <v>77.599999999999994</v>
      </c>
      <c r="L88" s="1500">
        <v>77.61</v>
      </c>
      <c r="M88" s="1500">
        <v>78.349999999999994</v>
      </c>
      <c r="N88" s="1500">
        <v>78.52</v>
      </c>
      <c r="O88" s="1500" t="s">
        <v>842</v>
      </c>
    </row>
    <row r="89" spans="1:15" x14ac:dyDescent="0.35">
      <c r="A89" s="1410"/>
      <c r="B89" s="1510"/>
      <c r="C89" s="1511"/>
      <c r="D89" s="1417"/>
      <c r="E89" s="277" t="s">
        <v>1088</v>
      </c>
      <c r="F89" s="1398"/>
      <c r="G89" s="707"/>
      <c r="H89" s="1501"/>
      <c r="I89" s="1398"/>
      <c r="J89" s="1501"/>
      <c r="K89" s="1501"/>
      <c r="L89" s="1501"/>
      <c r="M89" s="1501"/>
      <c r="N89" s="1501"/>
      <c r="O89" s="1501"/>
    </row>
    <row r="90" spans="1:15" x14ac:dyDescent="0.35">
      <c r="A90" s="1410"/>
      <c r="B90" s="1510"/>
      <c r="C90" s="1511"/>
      <c r="D90" s="1417"/>
      <c r="E90" s="278" t="s">
        <v>578</v>
      </c>
      <c r="F90" s="1399"/>
      <c r="G90" s="708"/>
      <c r="H90" s="1502"/>
      <c r="I90" s="1399"/>
      <c r="J90" s="1502"/>
      <c r="K90" s="1502"/>
      <c r="L90" s="1502"/>
      <c r="M90" s="1502"/>
      <c r="N90" s="1502"/>
      <c r="O90" s="1502"/>
    </row>
    <row r="91" spans="1:15" x14ac:dyDescent="0.35">
      <c r="A91" s="524"/>
      <c r="B91" s="538"/>
      <c r="C91" s="422"/>
      <c r="D91" s="528"/>
      <c r="E91" s="401" t="s">
        <v>840</v>
      </c>
      <c r="F91" s="281"/>
      <c r="G91" s="281"/>
      <c r="H91" s="281"/>
      <c r="I91" s="281"/>
      <c r="J91" s="539"/>
      <c r="K91" s="281"/>
      <c r="L91" s="281"/>
      <c r="M91" s="1310"/>
      <c r="N91" s="281"/>
      <c r="O91" s="964"/>
    </row>
    <row r="92" spans="1:15" x14ac:dyDescent="0.35">
      <c r="A92" s="524"/>
      <c r="B92" s="538"/>
      <c r="C92" s="422"/>
      <c r="D92" s="528"/>
      <c r="E92" s="297" t="s">
        <v>928</v>
      </c>
      <c r="F92" s="281"/>
      <c r="G92" s="281"/>
      <c r="H92" s="281"/>
      <c r="I92" s="1144">
        <v>67784</v>
      </c>
      <c r="J92" s="1144">
        <v>74913</v>
      </c>
      <c r="K92" s="1176"/>
      <c r="L92" s="1176">
        <v>75349</v>
      </c>
      <c r="M92" s="1386">
        <v>77781</v>
      </c>
      <c r="N92" s="281"/>
      <c r="O92" s="955" t="s">
        <v>842</v>
      </c>
    </row>
    <row r="93" spans="1:15" x14ac:dyDescent="0.35">
      <c r="A93" s="527"/>
      <c r="B93" s="540"/>
      <c r="C93" s="431"/>
      <c r="D93" s="427"/>
      <c r="E93" s="301" t="s">
        <v>929</v>
      </c>
      <c r="F93" s="286"/>
      <c r="G93" s="286"/>
      <c r="H93" s="286"/>
      <c r="I93" s="1144">
        <v>266</v>
      </c>
      <c r="J93" s="1144">
        <v>266</v>
      </c>
      <c r="K93" s="1177"/>
      <c r="L93" s="1176">
        <v>266</v>
      </c>
      <c r="M93" s="1386">
        <v>272</v>
      </c>
      <c r="N93" s="281"/>
      <c r="O93" s="955" t="s">
        <v>842</v>
      </c>
    </row>
    <row r="94" spans="1:15" x14ac:dyDescent="0.35">
      <c r="A94" s="1410" t="s">
        <v>100</v>
      </c>
      <c r="B94" s="1510" t="s">
        <v>101</v>
      </c>
      <c r="C94" s="1511"/>
      <c r="D94" s="1512" t="s">
        <v>102</v>
      </c>
      <c r="E94" s="276" t="s">
        <v>579</v>
      </c>
      <c r="F94" s="1403">
        <v>24.43</v>
      </c>
      <c r="G94" s="706"/>
      <c r="H94" s="1500">
        <v>22.08</v>
      </c>
      <c r="I94" s="1403">
        <v>24.43</v>
      </c>
      <c r="J94" s="1500">
        <v>24</v>
      </c>
      <c r="K94" s="1500">
        <v>21.56</v>
      </c>
      <c r="L94" s="1500">
        <v>22.76</v>
      </c>
      <c r="M94" s="1500">
        <v>19.82</v>
      </c>
      <c r="N94" s="1500">
        <v>20.52</v>
      </c>
      <c r="O94" s="1500" t="s">
        <v>842</v>
      </c>
    </row>
    <row r="95" spans="1:15" x14ac:dyDescent="0.35">
      <c r="A95" s="1410"/>
      <c r="B95" s="1510"/>
      <c r="C95" s="1511"/>
      <c r="D95" s="1512"/>
      <c r="E95" s="277" t="s">
        <v>1127</v>
      </c>
      <c r="F95" s="1398"/>
      <c r="G95" s="707"/>
      <c r="H95" s="1501"/>
      <c r="I95" s="1398"/>
      <c r="J95" s="1501"/>
      <c r="K95" s="1501"/>
      <c r="L95" s="1501"/>
      <c r="M95" s="1501"/>
      <c r="N95" s="1501"/>
      <c r="O95" s="1501"/>
    </row>
    <row r="96" spans="1:15" x14ac:dyDescent="0.35">
      <c r="A96" s="1410"/>
      <c r="B96" s="1510"/>
      <c r="C96" s="1511"/>
      <c r="D96" s="1512"/>
      <c r="E96" s="278" t="s">
        <v>580</v>
      </c>
      <c r="F96" s="1399"/>
      <c r="G96" s="708"/>
      <c r="H96" s="1502"/>
      <c r="I96" s="1399"/>
      <c r="J96" s="1502"/>
      <c r="K96" s="1502"/>
      <c r="L96" s="1502"/>
      <c r="M96" s="1502"/>
      <c r="N96" s="1502"/>
      <c r="O96" s="1502"/>
    </row>
    <row r="97" spans="1:15" x14ac:dyDescent="0.35">
      <c r="A97" s="524"/>
      <c r="B97" s="538"/>
      <c r="C97" s="422"/>
      <c r="D97" s="542"/>
      <c r="E97" s="401" t="s">
        <v>840</v>
      </c>
      <c r="F97" s="281"/>
      <c r="G97" s="281"/>
      <c r="H97" s="281"/>
      <c r="I97" s="281"/>
      <c r="J97" s="539"/>
      <c r="K97" s="281"/>
      <c r="L97" s="281"/>
      <c r="M97" s="1310"/>
      <c r="N97" s="281"/>
      <c r="O97" s="964"/>
    </row>
    <row r="98" spans="1:15" x14ac:dyDescent="0.35">
      <c r="A98" s="524"/>
      <c r="B98" s="538"/>
      <c r="C98" s="422"/>
      <c r="D98" s="542"/>
      <c r="E98" s="297" t="s">
        <v>930</v>
      </c>
      <c r="F98" s="281"/>
      <c r="G98" s="281"/>
      <c r="H98" s="281"/>
      <c r="I98" s="1144">
        <v>462</v>
      </c>
      <c r="J98" s="1144">
        <v>417</v>
      </c>
      <c r="K98" s="1176"/>
      <c r="L98" s="1176">
        <v>395</v>
      </c>
      <c r="M98" s="1386">
        <v>458</v>
      </c>
      <c r="N98" s="281"/>
      <c r="O98" s="955" t="s">
        <v>842</v>
      </c>
    </row>
    <row r="99" spans="1:15" x14ac:dyDescent="0.35">
      <c r="A99" s="527"/>
      <c r="B99" s="540"/>
      <c r="C99" s="431"/>
      <c r="D99" s="543"/>
      <c r="E99" s="301" t="s">
        <v>931</v>
      </c>
      <c r="F99" s="286"/>
      <c r="G99" s="286"/>
      <c r="H99" s="286"/>
      <c r="I99" s="1144">
        <v>18910</v>
      </c>
      <c r="J99" s="1144">
        <v>17375</v>
      </c>
      <c r="K99" s="1177"/>
      <c r="L99" s="1176">
        <v>17358</v>
      </c>
      <c r="M99" s="1386">
        <v>23103</v>
      </c>
      <c r="N99" s="281"/>
      <c r="O99" s="955" t="s">
        <v>842</v>
      </c>
    </row>
    <row r="100" spans="1:15" x14ac:dyDescent="0.35">
      <c r="A100" s="1410" t="s">
        <v>103</v>
      </c>
      <c r="B100" s="1510" t="s">
        <v>104</v>
      </c>
      <c r="C100" s="1511"/>
      <c r="D100" s="1417" t="s">
        <v>8</v>
      </c>
      <c r="E100" s="544" t="s">
        <v>581</v>
      </c>
      <c r="F100" s="1506">
        <v>0.06</v>
      </c>
      <c r="G100" s="736"/>
      <c r="H100" s="1506">
        <v>5.65</v>
      </c>
      <c r="I100" s="1506">
        <v>18.18</v>
      </c>
      <c r="J100" s="1506">
        <v>18.53</v>
      </c>
      <c r="K100" s="1506">
        <v>5.73</v>
      </c>
      <c r="L100" s="1506">
        <v>20.48</v>
      </c>
      <c r="M100" s="1506">
        <v>48.94</v>
      </c>
      <c r="N100" s="1506">
        <v>5.89</v>
      </c>
      <c r="O100" s="1506" t="s">
        <v>842</v>
      </c>
    </row>
    <row r="101" spans="1:15" x14ac:dyDescent="0.35">
      <c r="A101" s="1410"/>
      <c r="B101" s="1510"/>
      <c r="C101" s="1511"/>
      <c r="D101" s="1417"/>
      <c r="E101" s="277" t="s">
        <v>1089</v>
      </c>
      <c r="F101" s="1408"/>
      <c r="G101" s="722"/>
      <c r="H101" s="1408"/>
      <c r="I101" s="1408"/>
      <c r="J101" s="1408"/>
      <c r="K101" s="1408"/>
      <c r="L101" s="1408"/>
      <c r="M101" s="1408"/>
      <c r="N101" s="1408"/>
      <c r="O101" s="1408"/>
    </row>
    <row r="102" spans="1:15" x14ac:dyDescent="0.35">
      <c r="A102" s="1410"/>
      <c r="B102" s="1510"/>
      <c r="C102" s="1511"/>
      <c r="D102" s="1417"/>
      <c r="E102" s="278" t="s">
        <v>582</v>
      </c>
      <c r="F102" s="1484"/>
      <c r="G102" s="723"/>
      <c r="H102" s="1484"/>
      <c r="I102" s="1484"/>
      <c r="J102" s="1484"/>
      <c r="K102" s="1484"/>
      <c r="L102" s="1484"/>
      <c r="M102" s="1484"/>
      <c r="N102" s="1484"/>
      <c r="O102" s="1484"/>
    </row>
    <row r="103" spans="1:15" x14ac:dyDescent="0.35">
      <c r="A103" s="524"/>
      <c r="B103" s="538"/>
      <c r="C103" s="422"/>
      <c r="D103" s="528"/>
      <c r="E103" s="401" t="s">
        <v>840</v>
      </c>
      <c r="F103" s="281"/>
      <c r="G103" s="281"/>
      <c r="H103" s="281"/>
      <c r="I103" s="281"/>
      <c r="J103" s="520"/>
      <c r="K103" s="281"/>
      <c r="L103" s="281"/>
      <c r="M103" s="1296"/>
      <c r="N103" s="281"/>
      <c r="O103" s="960"/>
    </row>
    <row r="104" spans="1:15" x14ac:dyDescent="0.35">
      <c r="A104" s="524"/>
      <c r="B104" s="538"/>
      <c r="C104" s="422"/>
      <c r="D104" s="528"/>
      <c r="E104" s="297" t="s">
        <v>932</v>
      </c>
      <c r="F104" s="281"/>
      <c r="G104" s="281"/>
      <c r="H104" s="281"/>
      <c r="I104" s="982" t="s">
        <v>842</v>
      </c>
      <c r="J104" s="511" t="s">
        <v>842</v>
      </c>
      <c r="K104" s="281"/>
      <c r="L104" s="281"/>
      <c r="M104" s="1315" t="s">
        <v>842</v>
      </c>
      <c r="N104" s="281"/>
      <c r="O104" s="955" t="s">
        <v>842</v>
      </c>
    </row>
    <row r="105" spans="1:15" x14ac:dyDescent="0.35">
      <c r="A105" s="527"/>
      <c r="B105" s="540"/>
      <c r="C105" s="431"/>
      <c r="D105" s="427"/>
      <c r="E105" s="301" t="s">
        <v>933</v>
      </c>
      <c r="F105" s="286"/>
      <c r="G105" s="286"/>
      <c r="H105" s="286"/>
      <c r="I105" s="982" t="s">
        <v>842</v>
      </c>
      <c r="J105" s="511" t="s">
        <v>842</v>
      </c>
      <c r="K105" s="286"/>
      <c r="L105" s="281"/>
      <c r="M105" s="1315" t="s">
        <v>842</v>
      </c>
      <c r="N105" s="281"/>
      <c r="O105" s="955" t="s">
        <v>842</v>
      </c>
    </row>
    <row r="106" spans="1:15" ht="42" x14ac:dyDescent="0.35">
      <c r="A106" s="1410" t="s">
        <v>105</v>
      </c>
      <c r="B106" s="1510" t="s">
        <v>106</v>
      </c>
      <c r="C106" s="1511"/>
      <c r="D106" s="1512" t="s">
        <v>8</v>
      </c>
      <c r="E106" s="545" t="s">
        <v>788</v>
      </c>
      <c r="F106" s="1495">
        <v>100</v>
      </c>
      <c r="G106" s="734"/>
      <c r="H106" s="1495">
        <v>94.8</v>
      </c>
      <c r="I106" s="1495">
        <v>100</v>
      </c>
      <c r="J106" s="1495">
        <v>100</v>
      </c>
      <c r="K106" s="1495">
        <v>95.2</v>
      </c>
      <c r="L106" s="1495">
        <v>100</v>
      </c>
      <c r="M106" s="1495">
        <v>100</v>
      </c>
      <c r="N106" s="1495">
        <v>96</v>
      </c>
      <c r="O106" s="1495" t="s">
        <v>842</v>
      </c>
    </row>
    <row r="107" spans="1:15" x14ac:dyDescent="0.35">
      <c r="A107" s="1410"/>
      <c r="B107" s="1510"/>
      <c r="C107" s="1511"/>
      <c r="D107" s="1512"/>
      <c r="E107" s="277" t="s">
        <v>1128</v>
      </c>
      <c r="F107" s="1395"/>
      <c r="G107" s="729"/>
      <c r="H107" s="1395"/>
      <c r="I107" s="1395"/>
      <c r="J107" s="1395"/>
      <c r="K107" s="1395"/>
      <c r="L107" s="1395"/>
      <c r="M107" s="1395"/>
      <c r="N107" s="1395"/>
      <c r="O107" s="1395"/>
    </row>
    <row r="108" spans="1:15" x14ac:dyDescent="0.35">
      <c r="A108" s="1410"/>
      <c r="B108" s="1510"/>
      <c r="C108" s="1511"/>
      <c r="D108" s="1512"/>
      <c r="E108" s="278" t="s">
        <v>583</v>
      </c>
      <c r="F108" s="1496"/>
      <c r="G108" s="735"/>
      <c r="H108" s="1496"/>
      <c r="I108" s="1496"/>
      <c r="J108" s="1496"/>
      <c r="K108" s="1496"/>
      <c r="L108" s="1496"/>
      <c r="M108" s="1496"/>
      <c r="N108" s="1496"/>
      <c r="O108" s="1496"/>
    </row>
    <row r="109" spans="1:15" x14ac:dyDescent="0.35">
      <c r="A109" s="524"/>
      <c r="B109" s="538"/>
      <c r="C109" s="422"/>
      <c r="D109" s="542"/>
      <c r="E109" s="401" t="s">
        <v>840</v>
      </c>
      <c r="F109" s="281"/>
      <c r="G109" s="281"/>
      <c r="H109" s="281"/>
      <c r="I109" s="281"/>
      <c r="J109" s="530"/>
      <c r="K109" s="281"/>
      <c r="L109" s="281"/>
      <c r="M109" s="1308"/>
      <c r="N109" s="281"/>
      <c r="O109" s="962"/>
    </row>
    <row r="110" spans="1:15" ht="42" x14ac:dyDescent="0.35">
      <c r="A110" s="524"/>
      <c r="B110" s="538"/>
      <c r="C110" s="422"/>
      <c r="D110" s="542"/>
      <c r="E110" s="354" t="s">
        <v>934</v>
      </c>
      <c r="F110" s="281"/>
      <c r="G110" s="281"/>
      <c r="H110" s="281"/>
      <c r="I110" s="1144">
        <v>3833</v>
      </c>
      <c r="J110" s="1144">
        <v>8060</v>
      </c>
      <c r="K110" s="1176"/>
      <c r="L110" s="1182">
        <v>17073</v>
      </c>
      <c r="M110" s="1386">
        <v>23103</v>
      </c>
      <c r="N110" s="281"/>
      <c r="O110" s="955" t="s">
        <v>842</v>
      </c>
    </row>
    <row r="111" spans="1:15" x14ac:dyDescent="0.35">
      <c r="A111" s="527"/>
      <c r="B111" s="540"/>
      <c r="C111" s="431"/>
      <c r="D111" s="543"/>
      <c r="E111" s="301" t="s">
        <v>935</v>
      </c>
      <c r="F111" s="286"/>
      <c r="G111" s="286"/>
      <c r="H111" s="286"/>
      <c r="I111" s="1144">
        <v>3833</v>
      </c>
      <c r="J111" s="1144">
        <v>8060</v>
      </c>
      <c r="K111" s="1177"/>
      <c r="L111" s="1176">
        <v>17073</v>
      </c>
      <c r="M111" s="1386">
        <v>23103</v>
      </c>
      <c r="N111" s="281"/>
      <c r="O111" s="955" t="s">
        <v>842</v>
      </c>
    </row>
    <row r="112" spans="1:15" x14ac:dyDescent="0.35">
      <c r="A112" s="1410" t="s">
        <v>107</v>
      </c>
      <c r="B112" s="1510" t="s">
        <v>108</v>
      </c>
      <c r="C112" s="1511"/>
      <c r="D112" s="1417" t="s">
        <v>8</v>
      </c>
      <c r="E112" s="276" t="s">
        <v>573</v>
      </c>
      <c r="F112" s="1403">
        <v>15.01</v>
      </c>
      <c r="G112" s="706"/>
      <c r="H112" s="1503">
        <v>13.69</v>
      </c>
      <c r="I112" s="1503">
        <v>15.01</v>
      </c>
      <c r="J112" s="1404">
        <v>14.18</v>
      </c>
      <c r="K112" s="1503">
        <v>13.99</v>
      </c>
      <c r="L112" s="1503">
        <v>15.15</v>
      </c>
      <c r="M112" s="1404">
        <v>16.489999999999998</v>
      </c>
      <c r="N112" s="1503">
        <v>14.5</v>
      </c>
      <c r="O112" s="1404" t="s">
        <v>842</v>
      </c>
    </row>
    <row r="113" spans="1:15" x14ac:dyDescent="0.35">
      <c r="A113" s="1410"/>
      <c r="B113" s="1510"/>
      <c r="C113" s="1511"/>
      <c r="D113" s="1417"/>
      <c r="E113" s="277" t="s">
        <v>1090</v>
      </c>
      <c r="F113" s="1398"/>
      <c r="G113" s="707"/>
      <c r="H113" s="1504"/>
      <c r="I113" s="1504"/>
      <c r="J113" s="1405"/>
      <c r="K113" s="1504"/>
      <c r="L113" s="1504"/>
      <c r="M113" s="1405"/>
      <c r="N113" s="1504"/>
      <c r="O113" s="1405"/>
    </row>
    <row r="114" spans="1:15" x14ac:dyDescent="0.35">
      <c r="A114" s="1410"/>
      <c r="B114" s="1510"/>
      <c r="C114" s="1511"/>
      <c r="D114" s="1417"/>
      <c r="E114" s="278" t="s">
        <v>574</v>
      </c>
      <c r="F114" s="1399"/>
      <c r="G114" s="708"/>
      <c r="H114" s="1505"/>
      <c r="I114" s="1505"/>
      <c r="J114" s="1406"/>
      <c r="K114" s="1505"/>
      <c r="L114" s="1505"/>
      <c r="M114" s="1406"/>
      <c r="N114" s="1505"/>
      <c r="O114" s="1406"/>
    </row>
    <row r="115" spans="1:15" x14ac:dyDescent="0.35">
      <c r="A115" s="524"/>
      <c r="B115" s="538"/>
      <c r="C115" s="422"/>
      <c r="D115" s="528"/>
      <c r="E115" s="401" t="s">
        <v>840</v>
      </c>
      <c r="F115" s="281"/>
      <c r="G115" s="281"/>
      <c r="H115" s="281"/>
      <c r="I115" s="281"/>
      <c r="J115" s="497"/>
      <c r="K115" s="281"/>
      <c r="L115" s="281"/>
      <c r="M115" s="1297"/>
      <c r="N115" s="281"/>
      <c r="O115" s="951"/>
    </row>
    <row r="116" spans="1:15" x14ac:dyDescent="0.35">
      <c r="A116" s="524"/>
      <c r="B116" s="538"/>
      <c r="C116" s="422"/>
      <c r="D116" s="528"/>
      <c r="E116" s="297" t="s">
        <v>936</v>
      </c>
      <c r="F116" s="281"/>
      <c r="G116" s="281"/>
      <c r="H116" s="281"/>
      <c r="I116" s="1144">
        <v>228326</v>
      </c>
      <c r="J116" s="1144">
        <v>222561</v>
      </c>
      <c r="K116" s="1176"/>
      <c r="L116" s="1176">
        <v>239667</v>
      </c>
      <c r="M116" s="1386">
        <v>287869</v>
      </c>
      <c r="N116" s="281"/>
      <c r="O116" s="955" t="s">
        <v>842</v>
      </c>
    </row>
    <row r="117" spans="1:15" x14ac:dyDescent="0.35">
      <c r="A117" s="527"/>
      <c r="B117" s="540"/>
      <c r="C117" s="431"/>
      <c r="D117" s="427"/>
      <c r="E117" s="301" t="s">
        <v>933</v>
      </c>
      <c r="F117" s="286"/>
      <c r="G117" s="286"/>
      <c r="H117" s="286"/>
      <c r="I117" s="1171">
        <v>1520978</v>
      </c>
      <c r="J117" s="1171">
        <v>1569507</v>
      </c>
      <c r="K117" s="1177"/>
      <c r="L117" s="1177">
        <v>1581787</v>
      </c>
      <c r="M117" s="1387">
        <v>1746089</v>
      </c>
      <c r="N117" s="286"/>
      <c r="O117" s="956" t="s">
        <v>842</v>
      </c>
    </row>
    <row r="118" spans="1:15" x14ac:dyDescent="0.35">
      <c r="A118" s="396"/>
      <c r="B118" s="546"/>
      <c r="C118" s="547"/>
      <c r="D118" s="427"/>
      <c r="E118" s="502"/>
      <c r="F118" s="502"/>
      <c r="G118" s="708"/>
      <c r="H118" s="502"/>
      <c r="I118" s="818"/>
      <c r="J118" s="498"/>
      <c r="K118" s="958"/>
      <c r="L118" s="1083"/>
      <c r="M118" s="1298"/>
      <c r="N118" s="1083"/>
      <c r="O118" s="952"/>
    </row>
    <row r="120" spans="1:15" x14ac:dyDescent="0.35">
      <c r="B120" s="387" t="s">
        <v>1097</v>
      </c>
      <c r="E120" s="499"/>
      <c r="K120" s="1401" t="s">
        <v>1209</v>
      </c>
      <c r="L120" s="1401"/>
      <c r="M120" s="1401"/>
      <c r="N120" s="1401"/>
      <c r="O120" s="1401"/>
    </row>
    <row r="121" spans="1:15" x14ac:dyDescent="0.35">
      <c r="B121" s="388" t="s">
        <v>1203</v>
      </c>
      <c r="E121" s="495"/>
      <c r="K121" s="495"/>
      <c r="L121" s="700"/>
      <c r="M121" s="390"/>
      <c r="N121" s="390"/>
    </row>
    <row r="122" spans="1:15" x14ac:dyDescent="0.35">
      <c r="B122" s="388" t="s">
        <v>1204</v>
      </c>
      <c r="E122" s="495"/>
      <c r="K122" s="495"/>
      <c r="L122" s="700"/>
      <c r="M122" s="390"/>
      <c r="N122" s="390"/>
    </row>
    <row r="123" spans="1:15" x14ac:dyDescent="0.35">
      <c r="E123" s="495"/>
      <c r="K123" s="1402" t="s">
        <v>774</v>
      </c>
      <c r="L123" s="1402"/>
      <c r="M123" s="1402"/>
      <c r="N123" s="1402"/>
      <c r="O123" s="1402"/>
    </row>
  </sheetData>
  <mergeCells count="217">
    <mergeCell ref="M82:M84"/>
    <mergeCell ref="M88:M90"/>
    <mergeCell ref="M94:M96"/>
    <mergeCell ref="M100:M102"/>
    <mergeCell ref="M106:M108"/>
    <mergeCell ref="M112:M114"/>
    <mergeCell ref="A2:O2"/>
    <mergeCell ref="M11:M13"/>
    <mergeCell ref="M17:M19"/>
    <mergeCell ref="M23:M25"/>
    <mergeCell ref="M33:M35"/>
    <mergeCell ref="M39:M41"/>
    <mergeCell ref="M45:M47"/>
    <mergeCell ref="M51:M53"/>
    <mergeCell ref="M57:M59"/>
    <mergeCell ref="M63:M65"/>
    <mergeCell ref="O112:O114"/>
    <mergeCell ref="K70:K72"/>
    <mergeCell ref="K76:K78"/>
    <mergeCell ref="K82:K84"/>
    <mergeCell ref="K88:K90"/>
    <mergeCell ref="K94:K96"/>
    <mergeCell ref="K100:K102"/>
    <mergeCell ref="K106:K108"/>
    <mergeCell ref="K112:K114"/>
    <mergeCell ref="O70:O72"/>
    <mergeCell ref="O76:O78"/>
    <mergeCell ref="O82:O84"/>
    <mergeCell ref="O88:O90"/>
    <mergeCell ref="O94:O96"/>
    <mergeCell ref="O100:O102"/>
    <mergeCell ref="O106:O108"/>
    <mergeCell ref="L106:L108"/>
    <mergeCell ref="L112:L114"/>
    <mergeCell ref="L100:L102"/>
    <mergeCell ref="L94:L96"/>
    <mergeCell ref="N70:N72"/>
    <mergeCell ref="N76:N78"/>
    <mergeCell ref="N82:N84"/>
    <mergeCell ref="N88:N90"/>
    <mergeCell ref="N94:N96"/>
    <mergeCell ref="N100:N102"/>
    <mergeCell ref="N106:N108"/>
    <mergeCell ref="N112:N114"/>
    <mergeCell ref="M70:M72"/>
    <mergeCell ref="M76:M78"/>
    <mergeCell ref="O11:O13"/>
    <mergeCell ref="O17:O19"/>
    <mergeCell ref="O23:O25"/>
    <mergeCell ref="O33:O35"/>
    <mergeCell ref="O39:O41"/>
    <mergeCell ref="O45:O47"/>
    <mergeCell ref="O51:O53"/>
    <mergeCell ref="O57:O59"/>
    <mergeCell ref="O63:O65"/>
    <mergeCell ref="K11:K13"/>
    <mergeCell ref="K17:K19"/>
    <mergeCell ref="K23:K25"/>
    <mergeCell ref="K33:K35"/>
    <mergeCell ref="K39:K41"/>
    <mergeCell ref="K45:K47"/>
    <mergeCell ref="K51:K53"/>
    <mergeCell ref="K57:K59"/>
    <mergeCell ref="K63:K65"/>
    <mergeCell ref="B9:C9"/>
    <mergeCell ref="B10:C10"/>
    <mergeCell ref="B32:C32"/>
    <mergeCell ref="B11:C13"/>
    <mergeCell ref="B8:C8"/>
    <mergeCell ref="A1:J1"/>
    <mergeCell ref="B4:C4"/>
    <mergeCell ref="B5:C5"/>
    <mergeCell ref="B6:C6"/>
    <mergeCell ref="B7:C7"/>
    <mergeCell ref="J11:J13"/>
    <mergeCell ref="J17:J19"/>
    <mergeCell ref="J23:J25"/>
    <mergeCell ref="A11:A13"/>
    <mergeCell ref="D11:D13"/>
    <mergeCell ref="A17:A19"/>
    <mergeCell ref="B17:C19"/>
    <mergeCell ref="D17:D19"/>
    <mergeCell ref="F11:F13"/>
    <mergeCell ref="H11:H13"/>
    <mergeCell ref="F17:F19"/>
    <mergeCell ref="H17:H19"/>
    <mergeCell ref="F23:F25"/>
    <mergeCell ref="A33:A35"/>
    <mergeCell ref="D33:D35"/>
    <mergeCell ref="J33:J35"/>
    <mergeCell ref="B39:C41"/>
    <mergeCell ref="A39:A41"/>
    <mergeCell ref="D39:D41"/>
    <mergeCell ref="J39:J41"/>
    <mergeCell ref="B33:C35"/>
    <mergeCell ref="D23:D25"/>
    <mergeCell ref="B23:C25"/>
    <mergeCell ref="A23:A25"/>
    <mergeCell ref="B30:C30"/>
    <mergeCell ref="B31:C31"/>
    <mergeCell ref="D45:D47"/>
    <mergeCell ref="A45:A47"/>
    <mergeCell ref="J45:J47"/>
    <mergeCell ref="B51:C53"/>
    <mergeCell ref="D51:D53"/>
    <mergeCell ref="A51:A53"/>
    <mergeCell ref="J51:J53"/>
    <mergeCell ref="B45:C47"/>
    <mergeCell ref="F45:F47"/>
    <mergeCell ref="H45:H47"/>
    <mergeCell ref="F51:F53"/>
    <mergeCell ref="H51:H53"/>
    <mergeCell ref="J57:J59"/>
    <mergeCell ref="D57:D59"/>
    <mergeCell ref="B57:C59"/>
    <mergeCell ref="A57:A59"/>
    <mergeCell ref="D63:D65"/>
    <mergeCell ref="B63:C65"/>
    <mergeCell ref="A63:A65"/>
    <mergeCell ref="J63:J65"/>
    <mergeCell ref="F57:F59"/>
    <mergeCell ref="H57:H59"/>
    <mergeCell ref="F63:F65"/>
    <mergeCell ref="H63:H65"/>
    <mergeCell ref="A70:A72"/>
    <mergeCell ref="D70:D72"/>
    <mergeCell ref="J70:J72"/>
    <mergeCell ref="D76:D78"/>
    <mergeCell ref="J76:J78"/>
    <mergeCell ref="B76:C78"/>
    <mergeCell ref="A76:A78"/>
    <mergeCell ref="B70:C72"/>
    <mergeCell ref="F70:F72"/>
    <mergeCell ref="H70:H72"/>
    <mergeCell ref="F76:F78"/>
    <mergeCell ref="H76:H78"/>
    <mergeCell ref="I76:I78"/>
    <mergeCell ref="A100:A102"/>
    <mergeCell ref="D100:D102"/>
    <mergeCell ref="J100:J102"/>
    <mergeCell ref="F94:F96"/>
    <mergeCell ref="H94:H96"/>
    <mergeCell ref="F100:F102"/>
    <mergeCell ref="H100:H102"/>
    <mergeCell ref="A82:A84"/>
    <mergeCell ref="D82:D84"/>
    <mergeCell ref="J82:J84"/>
    <mergeCell ref="D88:D90"/>
    <mergeCell ref="B88:C90"/>
    <mergeCell ref="A88:A90"/>
    <mergeCell ref="J88:J90"/>
    <mergeCell ref="B82:C84"/>
    <mergeCell ref="F82:F84"/>
    <mergeCell ref="H82:H84"/>
    <mergeCell ref="F88:F90"/>
    <mergeCell ref="H88:H90"/>
    <mergeCell ref="I82:I84"/>
    <mergeCell ref="I88:I90"/>
    <mergeCell ref="I94:I96"/>
    <mergeCell ref="K120:O120"/>
    <mergeCell ref="K123:O123"/>
    <mergeCell ref="H23:H25"/>
    <mergeCell ref="F33:F35"/>
    <mergeCell ref="H33:H35"/>
    <mergeCell ref="F39:F41"/>
    <mergeCell ref="H39:H41"/>
    <mergeCell ref="A106:A108"/>
    <mergeCell ref="B106:C108"/>
    <mergeCell ref="D106:D108"/>
    <mergeCell ref="J106:J108"/>
    <mergeCell ref="J112:J114"/>
    <mergeCell ref="B112:C114"/>
    <mergeCell ref="D112:D114"/>
    <mergeCell ref="A112:A114"/>
    <mergeCell ref="F112:F114"/>
    <mergeCell ref="H112:H114"/>
    <mergeCell ref="F106:F108"/>
    <mergeCell ref="H106:H108"/>
    <mergeCell ref="A94:A96"/>
    <mergeCell ref="B94:C96"/>
    <mergeCell ref="D94:D96"/>
    <mergeCell ref="J94:J96"/>
    <mergeCell ref="B100:C102"/>
    <mergeCell ref="I106:I108"/>
    <mergeCell ref="I112:I114"/>
    <mergeCell ref="I100:I102"/>
    <mergeCell ref="I11:I13"/>
    <mergeCell ref="I17:I19"/>
    <mergeCell ref="I33:I35"/>
    <mergeCell ref="I39:I41"/>
    <mergeCell ref="I45:I47"/>
    <mergeCell ref="I51:I53"/>
    <mergeCell ref="I57:I59"/>
    <mergeCell ref="I63:I65"/>
    <mergeCell ref="I70:I72"/>
    <mergeCell ref="L23:L25"/>
    <mergeCell ref="L17:L19"/>
    <mergeCell ref="L11:L13"/>
    <mergeCell ref="L39:L41"/>
    <mergeCell ref="L45:L47"/>
    <mergeCell ref="L33:L35"/>
    <mergeCell ref="L82:L84"/>
    <mergeCell ref="L88:L90"/>
    <mergeCell ref="L76:L78"/>
    <mergeCell ref="L70:L72"/>
    <mergeCell ref="L63:L65"/>
    <mergeCell ref="L57:L59"/>
    <mergeCell ref="L51:L53"/>
    <mergeCell ref="N11:N13"/>
    <mergeCell ref="N17:N19"/>
    <mergeCell ref="N23:N25"/>
    <mergeCell ref="N33:N35"/>
    <mergeCell ref="N39:N41"/>
    <mergeCell ref="N45:N47"/>
    <mergeCell ref="N51:N53"/>
    <mergeCell ref="N57:N59"/>
    <mergeCell ref="N63:N65"/>
  </mergeCells>
  <printOptions horizontalCentered="1"/>
  <pageMargins left="0.19685039370078741" right="0.19685039370078741" top="0.39370078740157483" bottom="0.39370078740157483" header="0.11811023622047245" footer="0.11811023622047245"/>
  <pageSetup paperSize="258" scale="6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67"/>
  <sheetViews>
    <sheetView zoomScale="60" zoomScaleNormal="60" workbookViewId="0">
      <selection activeCell="T60" sqref="T60"/>
    </sheetView>
  </sheetViews>
  <sheetFormatPr defaultRowHeight="21" x14ac:dyDescent="0.35"/>
  <cols>
    <col min="1" max="1" width="7.7109375" style="256" customWidth="1"/>
    <col min="2" max="2" width="19.7109375" style="256" customWidth="1"/>
    <col min="3" max="3" width="32.28515625" style="256" customWidth="1"/>
    <col min="4" max="4" width="12.85546875" style="256" customWidth="1"/>
    <col min="5" max="5" width="61.28515625" style="256" customWidth="1"/>
    <col min="6" max="7" width="17.7109375" style="386" hidden="1" customWidth="1"/>
    <col min="8" max="8" width="18.42578125" style="386" customWidth="1"/>
    <col min="9" max="9" width="18.7109375" style="256" customWidth="1"/>
    <col min="10" max="10" width="17.7109375" style="386" hidden="1" customWidth="1"/>
    <col min="11" max="11" width="18.7109375" style="386" customWidth="1"/>
    <col min="12" max="12" width="17.7109375" style="256" customWidth="1"/>
    <col min="13" max="13" width="17.7109375" style="386" customWidth="1"/>
    <col min="14" max="14" width="17.7109375" style="256" customWidth="1"/>
    <col min="15" max="16384" width="9.140625" style="256"/>
  </cols>
  <sheetData>
    <row r="1" spans="1:14" ht="7.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256"/>
      <c r="K1" s="256"/>
      <c r="M1" s="256"/>
    </row>
    <row r="2" spans="1:14" ht="20.25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</row>
    <row r="3" spans="1:14" ht="7.5" customHeight="1" x14ac:dyDescent="0.35">
      <c r="A3" s="257"/>
      <c r="B3" s="258"/>
      <c r="C3" s="259"/>
      <c r="D3" s="257"/>
      <c r="E3" s="257"/>
      <c r="F3" s="260"/>
      <c r="G3" s="260"/>
      <c r="H3" s="260"/>
      <c r="I3" s="257"/>
      <c r="J3" s="260"/>
      <c r="K3" s="260"/>
      <c r="L3" s="257"/>
      <c r="M3" s="260"/>
      <c r="N3" s="257"/>
    </row>
    <row r="4" spans="1:14" ht="63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4" t="s">
        <v>807</v>
      </c>
      <c r="H4" s="263" t="s">
        <v>494</v>
      </c>
      <c r="I4" s="265" t="s">
        <v>806</v>
      </c>
      <c r="J4" s="264" t="s">
        <v>1144</v>
      </c>
      <c r="K4" s="265" t="s">
        <v>1145</v>
      </c>
      <c r="L4" s="265" t="s">
        <v>1160</v>
      </c>
      <c r="M4" s="264" t="s">
        <v>1201</v>
      </c>
      <c r="N4" s="265" t="s">
        <v>1202</v>
      </c>
    </row>
    <row r="5" spans="1:14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>
        <v>5</v>
      </c>
      <c r="I5" s="516">
        <v>6</v>
      </c>
      <c r="J5" s="268">
        <v>7</v>
      </c>
      <c r="K5" s="1084">
        <v>7</v>
      </c>
      <c r="L5" s="1306">
        <v>8</v>
      </c>
      <c r="M5" s="268">
        <v>9</v>
      </c>
      <c r="N5" s="1084">
        <v>10</v>
      </c>
    </row>
    <row r="6" spans="1:14" ht="6" customHeight="1" x14ac:dyDescent="0.35">
      <c r="A6" s="269"/>
      <c r="B6" s="1471"/>
      <c r="C6" s="1471"/>
      <c r="D6" s="269"/>
      <c r="E6" s="269"/>
      <c r="F6" s="496"/>
      <c r="G6" s="496"/>
      <c r="H6" s="813"/>
      <c r="I6" s="269"/>
      <c r="J6" s="872"/>
      <c r="K6" s="1075"/>
      <c r="L6" s="269"/>
      <c r="M6" s="1075"/>
      <c r="N6" s="269"/>
    </row>
    <row r="7" spans="1:14" x14ac:dyDescent="0.35">
      <c r="A7" s="504"/>
      <c r="B7" s="1472" t="s">
        <v>57</v>
      </c>
      <c r="C7" s="1472"/>
      <c r="D7" s="308"/>
      <c r="E7" s="504"/>
      <c r="F7" s="504"/>
      <c r="G7" s="504"/>
      <c r="H7" s="821"/>
      <c r="I7" s="504"/>
      <c r="J7" s="880"/>
      <c r="K7" s="1074"/>
      <c r="L7" s="1300"/>
      <c r="M7" s="1074"/>
      <c r="N7" s="880"/>
    </row>
    <row r="8" spans="1:14" x14ac:dyDescent="0.35">
      <c r="A8" s="496"/>
      <c r="B8" s="1561" t="s">
        <v>58</v>
      </c>
      <c r="C8" s="1561"/>
      <c r="D8" s="309"/>
      <c r="E8" s="496"/>
      <c r="F8" s="496"/>
      <c r="G8" s="496"/>
      <c r="H8" s="813"/>
      <c r="I8" s="496"/>
      <c r="J8" s="872"/>
      <c r="K8" s="1075"/>
      <c r="L8" s="1323"/>
      <c r="M8" s="1075"/>
      <c r="N8" s="872"/>
    </row>
    <row r="9" spans="1:14" x14ac:dyDescent="0.35">
      <c r="A9" s="311" t="s">
        <v>46</v>
      </c>
      <c r="B9" s="1566" t="s">
        <v>109</v>
      </c>
      <c r="C9" s="1566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</row>
    <row r="10" spans="1:14" x14ac:dyDescent="0.35">
      <c r="A10" s="1564" t="s">
        <v>48</v>
      </c>
      <c r="B10" s="1562" t="s">
        <v>110</v>
      </c>
      <c r="C10" s="1563"/>
      <c r="D10" s="1565" t="s">
        <v>8</v>
      </c>
      <c r="E10" s="320" t="s">
        <v>604</v>
      </c>
      <c r="F10" s="1545">
        <v>57.05</v>
      </c>
      <c r="G10" s="1442">
        <v>66.706666666666663</v>
      </c>
      <c r="H10" s="1442">
        <v>61.78</v>
      </c>
      <c r="I10" s="1442">
        <v>70.25</v>
      </c>
      <c r="J10" s="1442">
        <v>71.03</v>
      </c>
      <c r="K10" s="1442">
        <v>76.86</v>
      </c>
      <c r="L10" s="1442">
        <v>77.849999999999994</v>
      </c>
      <c r="M10" s="1442">
        <v>79.680000000000007</v>
      </c>
      <c r="N10" s="1442" t="s">
        <v>842</v>
      </c>
    </row>
    <row r="11" spans="1:14" x14ac:dyDescent="0.35">
      <c r="A11" s="1536"/>
      <c r="B11" s="1542"/>
      <c r="C11" s="1543"/>
      <c r="D11" s="1537"/>
      <c r="E11" s="321" t="s">
        <v>1055</v>
      </c>
      <c r="F11" s="1546"/>
      <c r="G11" s="1443"/>
      <c r="H11" s="1443"/>
      <c r="I11" s="1443"/>
      <c r="J11" s="1443"/>
      <c r="K11" s="1443"/>
      <c r="L11" s="1443"/>
      <c r="M11" s="1443"/>
      <c r="N11" s="1443"/>
    </row>
    <row r="12" spans="1:14" x14ac:dyDescent="0.35">
      <c r="A12" s="1536"/>
      <c r="B12" s="1542"/>
      <c r="C12" s="1543"/>
      <c r="D12" s="1537"/>
      <c r="E12" s="322" t="s">
        <v>605</v>
      </c>
      <c r="F12" s="1547"/>
      <c r="G12" s="1444"/>
      <c r="H12" s="1444"/>
      <c r="I12" s="1444"/>
      <c r="J12" s="1444"/>
      <c r="K12" s="1444"/>
      <c r="L12" s="1444"/>
      <c r="M12" s="1444"/>
      <c r="N12" s="1444"/>
    </row>
    <row r="13" spans="1:14" x14ac:dyDescent="0.35">
      <c r="A13" s="564"/>
      <c r="B13" s="565"/>
      <c r="C13" s="566"/>
      <c r="D13" s="567"/>
      <c r="E13" s="294" t="s">
        <v>840</v>
      </c>
      <c r="F13" s="326"/>
      <c r="G13" s="326"/>
      <c r="H13" s="326"/>
      <c r="I13" s="525"/>
      <c r="J13" s="326"/>
      <c r="K13" s="326"/>
      <c r="L13" s="1304"/>
      <c r="M13" s="326"/>
      <c r="N13" s="895"/>
    </row>
    <row r="14" spans="1:14" x14ac:dyDescent="0.35">
      <c r="A14" s="564"/>
      <c r="B14" s="565"/>
      <c r="C14" s="566"/>
      <c r="D14" s="567"/>
      <c r="E14" s="297" t="s">
        <v>942</v>
      </c>
      <c r="F14" s="326"/>
      <c r="G14" s="326"/>
      <c r="H14" s="982">
        <v>1430.76</v>
      </c>
      <c r="I14" s="511">
        <v>1626.91</v>
      </c>
      <c r="J14" s="326"/>
      <c r="K14" s="326">
        <v>1778.55</v>
      </c>
      <c r="L14" s="1315">
        <v>1802.91</v>
      </c>
      <c r="M14" s="326"/>
      <c r="N14" s="884" t="s">
        <v>842</v>
      </c>
    </row>
    <row r="15" spans="1:14" x14ac:dyDescent="0.35">
      <c r="A15" s="568"/>
      <c r="B15" s="569"/>
      <c r="C15" s="570"/>
      <c r="D15" s="571"/>
      <c r="E15" s="301" t="s">
        <v>943</v>
      </c>
      <c r="F15" s="330"/>
      <c r="G15" s="330"/>
      <c r="H15" s="982">
        <v>2315.89</v>
      </c>
      <c r="I15" s="511">
        <v>2315.89</v>
      </c>
      <c r="J15" s="330"/>
      <c r="K15" s="326">
        <v>2315.89</v>
      </c>
      <c r="L15" s="1315">
        <v>2315.89</v>
      </c>
      <c r="M15" s="326"/>
      <c r="N15" s="884" t="s">
        <v>842</v>
      </c>
    </row>
    <row r="16" spans="1:14" x14ac:dyDescent="0.35">
      <c r="A16" s="1536" t="s">
        <v>111</v>
      </c>
      <c r="B16" s="1542" t="s">
        <v>112</v>
      </c>
      <c r="C16" s="1543"/>
      <c r="D16" s="1537" t="s">
        <v>8</v>
      </c>
      <c r="E16" s="320" t="s">
        <v>606</v>
      </c>
      <c r="F16" s="1545">
        <v>98.26</v>
      </c>
      <c r="G16" s="1545">
        <v>98.546666666666667</v>
      </c>
      <c r="H16" s="1545">
        <v>98.26</v>
      </c>
      <c r="I16" s="1545">
        <v>98.61</v>
      </c>
      <c r="J16" s="1545">
        <v>98.91</v>
      </c>
      <c r="K16" s="1545">
        <v>98.96</v>
      </c>
      <c r="L16" s="1545">
        <v>99.3</v>
      </c>
      <c r="M16" s="1545">
        <v>99.64</v>
      </c>
      <c r="N16" s="1545" t="s">
        <v>842</v>
      </c>
    </row>
    <row r="17" spans="1:14" x14ac:dyDescent="0.35">
      <c r="A17" s="1536"/>
      <c r="B17" s="1542"/>
      <c r="C17" s="1543"/>
      <c r="D17" s="1537"/>
      <c r="E17" s="321" t="s">
        <v>1055</v>
      </c>
      <c r="F17" s="1546"/>
      <c r="G17" s="1546"/>
      <c r="H17" s="1546"/>
      <c r="I17" s="1546"/>
      <c r="J17" s="1546"/>
      <c r="K17" s="1546"/>
      <c r="L17" s="1546"/>
      <c r="M17" s="1546"/>
      <c r="N17" s="1546"/>
    </row>
    <row r="18" spans="1:14" x14ac:dyDescent="0.35">
      <c r="A18" s="1536"/>
      <c r="B18" s="1542"/>
      <c r="C18" s="1543"/>
      <c r="D18" s="1537"/>
      <c r="E18" s="322" t="s">
        <v>607</v>
      </c>
      <c r="F18" s="1547"/>
      <c r="G18" s="1547"/>
      <c r="H18" s="1547"/>
      <c r="I18" s="1547"/>
      <c r="J18" s="1547"/>
      <c r="K18" s="1547"/>
      <c r="L18" s="1547"/>
      <c r="M18" s="1547"/>
      <c r="N18" s="1547"/>
    </row>
    <row r="19" spans="1:14" x14ac:dyDescent="0.35">
      <c r="A19" s="564"/>
      <c r="B19" s="565"/>
      <c r="C19" s="566"/>
      <c r="D19" s="567"/>
      <c r="E19" s="294" t="s">
        <v>840</v>
      </c>
      <c r="F19" s="326"/>
      <c r="G19" s="326"/>
      <c r="H19" s="326"/>
      <c r="I19" s="572"/>
      <c r="J19" s="326"/>
      <c r="K19" s="326"/>
      <c r="L19" s="1318"/>
      <c r="M19" s="326"/>
      <c r="N19" s="901"/>
    </row>
    <row r="20" spans="1:14" x14ac:dyDescent="0.35">
      <c r="A20" s="564"/>
      <c r="B20" s="565"/>
      <c r="C20" s="566"/>
      <c r="D20" s="567"/>
      <c r="E20" s="297" t="s">
        <v>944</v>
      </c>
      <c r="F20" s="326"/>
      <c r="G20" s="326"/>
      <c r="H20" s="1144">
        <v>1129</v>
      </c>
      <c r="I20" s="1144">
        <v>1133</v>
      </c>
      <c r="J20" s="1169"/>
      <c r="K20" s="1169">
        <v>1137</v>
      </c>
      <c r="L20" s="1386">
        <v>1141</v>
      </c>
      <c r="M20" s="326"/>
      <c r="N20" s="884" t="s">
        <v>842</v>
      </c>
    </row>
    <row r="21" spans="1:14" x14ac:dyDescent="0.35">
      <c r="A21" s="568"/>
      <c r="B21" s="569"/>
      <c r="C21" s="570"/>
      <c r="D21" s="571"/>
      <c r="E21" s="301" t="s">
        <v>945</v>
      </c>
      <c r="F21" s="330"/>
      <c r="G21" s="330"/>
      <c r="H21" s="1144">
        <v>1149</v>
      </c>
      <c r="I21" s="1144">
        <v>1149</v>
      </c>
      <c r="J21" s="1173"/>
      <c r="K21" s="1169">
        <v>1149</v>
      </c>
      <c r="L21" s="1386">
        <v>1149</v>
      </c>
      <c r="M21" s="326"/>
      <c r="N21" s="884" t="s">
        <v>842</v>
      </c>
    </row>
    <row r="22" spans="1:14" x14ac:dyDescent="0.35">
      <c r="A22" s="1536" t="s">
        <v>113</v>
      </c>
      <c r="B22" s="1542" t="s">
        <v>114</v>
      </c>
      <c r="C22" s="1543"/>
      <c r="D22" s="1537" t="s">
        <v>8</v>
      </c>
      <c r="E22" s="320" t="s">
        <v>608</v>
      </c>
      <c r="F22" s="1552">
        <v>21</v>
      </c>
      <c r="G22" s="1545">
        <v>22</v>
      </c>
      <c r="H22" s="1552">
        <v>21</v>
      </c>
      <c r="I22" s="1545">
        <v>22.04</v>
      </c>
      <c r="J22" s="1545">
        <v>23</v>
      </c>
      <c r="K22" s="1545">
        <v>23.01</v>
      </c>
      <c r="L22" s="1545">
        <v>24.81</v>
      </c>
      <c r="M22" s="1545">
        <v>25</v>
      </c>
      <c r="N22" s="1545" t="s">
        <v>842</v>
      </c>
    </row>
    <row r="23" spans="1:14" x14ac:dyDescent="0.35">
      <c r="A23" s="1536"/>
      <c r="B23" s="1542"/>
      <c r="C23" s="1543"/>
      <c r="D23" s="1537"/>
      <c r="E23" s="321" t="s">
        <v>792</v>
      </c>
      <c r="F23" s="1553"/>
      <c r="G23" s="1546"/>
      <c r="H23" s="1553"/>
      <c r="I23" s="1546"/>
      <c r="J23" s="1546"/>
      <c r="K23" s="1546"/>
      <c r="L23" s="1546"/>
      <c r="M23" s="1546"/>
      <c r="N23" s="1546"/>
    </row>
    <row r="24" spans="1:14" x14ac:dyDescent="0.35">
      <c r="A24" s="1536"/>
      <c r="B24" s="1542"/>
      <c r="C24" s="1543"/>
      <c r="D24" s="1537"/>
      <c r="E24" s="322" t="s">
        <v>609</v>
      </c>
      <c r="F24" s="1554"/>
      <c r="G24" s="1547"/>
      <c r="H24" s="1554"/>
      <c r="I24" s="1547"/>
      <c r="J24" s="1547"/>
      <c r="K24" s="1547"/>
      <c r="L24" s="1547"/>
      <c r="M24" s="1547"/>
      <c r="N24" s="1547"/>
    </row>
    <row r="25" spans="1:14" x14ac:dyDescent="0.35">
      <c r="A25" s="564"/>
      <c r="B25" s="565"/>
      <c r="C25" s="566"/>
      <c r="D25" s="567"/>
      <c r="E25" s="294" t="s">
        <v>840</v>
      </c>
      <c r="F25" s="326"/>
      <c r="G25" s="326"/>
      <c r="H25" s="326"/>
      <c r="I25" s="572"/>
      <c r="J25" s="326"/>
      <c r="K25" s="326"/>
      <c r="L25" s="1318"/>
      <c r="M25" s="326"/>
      <c r="N25" s="901"/>
    </row>
    <row r="26" spans="1:14" x14ac:dyDescent="0.35">
      <c r="A26" s="564"/>
      <c r="B26" s="565"/>
      <c r="C26" s="566"/>
      <c r="D26" s="567"/>
      <c r="E26" s="297" t="s">
        <v>946</v>
      </c>
      <c r="F26" s="326"/>
      <c r="G26" s="326"/>
      <c r="H26" s="1184">
        <v>80.64</v>
      </c>
      <c r="I26" s="1184">
        <v>84.63</v>
      </c>
      <c r="J26" s="1185"/>
      <c r="K26" s="1185">
        <v>88.35</v>
      </c>
      <c r="L26" s="1388">
        <v>95.27</v>
      </c>
      <c r="M26" s="326"/>
      <c r="N26" s="884" t="s">
        <v>842</v>
      </c>
    </row>
    <row r="27" spans="1:14" x14ac:dyDescent="0.35">
      <c r="A27" s="568"/>
      <c r="B27" s="569"/>
      <c r="C27" s="570"/>
      <c r="D27" s="571"/>
      <c r="E27" s="301" t="s">
        <v>947</v>
      </c>
      <c r="F27" s="330"/>
      <c r="G27" s="330"/>
      <c r="H27" s="1186">
        <v>384</v>
      </c>
      <c r="I27" s="1186">
        <v>384</v>
      </c>
      <c r="J27" s="1187"/>
      <c r="K27" s="1188">
        <v>384</v>
      </c>
      <c r="L27" s="1386">
        <v>384</v>
      </c>
      <c r="M27" s="326"/>
      <c r="N27" s="884" t="s">
        <v>842</v>
      </c>
    </row>
    <row r="28" spans="1:14" ht="42" x14ac:dyDescent="0.35">
      <c r="A28" s="1536" t="s">
        <v>115</v>
      </c>
      <c r="B28" s="1542" t="s">
        <v>116</v>
      </c>
      <c r="C28" s="1543"/>
      <c r="D28" s="1537" t="s">
        <v>8</v>
      </c>
      <c r="E28" s="537" t="s">
        <v>610</v>
      </c>
      <c r="F28" s="1552">
        <v>30</v>
      </c>
      <c r="G28" s="1545">
        <v>36</v>
      </c>
      <c r="H28" s="1552">
        <v>30</v>
      </c>
      <c r="I28" s="1545">
        <v>36.619999999999997</v>
      </c>
      <c r="J28" s="1545">
        <v>42</v>
      </c>
      <c r="K28" s="1545">
        <v>42.05</v>
      </c>
      <c r="L28" s="1545">
        <v>44.21</v>
      </c>
      <c r="M28" s="1545">
        <v>46</v>
      </c>
      <c r="N28" s="1545" t="s">
        <v>842</v>
      </c>
    </row>
    <row r="29" spans="1:14" x14ac:dyDescent="0.35">
      <c r="A29" s="1536"/>
      <c r="B29" s="1542"/>
      <c r="C29" s="1543"/>
      <c r="D29" s="1537"/>
      <c r="E29" s="321" t="s">
        <v>1098</v>
      </c>
      <c r="F29" s="1553"/>
      <c r="G29" s="1546"/>
      <c r="H29" s="1553"/>
      <c r="I29" s="1546"/>
      <c r="J29" s="1546"/>
      <c r="K29" s="1546"/>
      <c r="L29" s="1546"/>
      <c r="M29" s="1546"/>
      <c r="N29" s="1546"/>
    </row>
    <row r="30" spans="1:14" ht="42" x14ac:dyDescent="0.35">
      <c r="A30" s="1536"/>
      <c r="B30" s="1542"/>
      <c r="C30" s="1543"/>
      <c r="D30" s="1537"/>
      <c r="E30" s="468" t="s">
        <v>611</v>
      </c>
      <c r="F30" s="1554"/>
      <c r="G30" s="1547"/>
      <c r="H30" s="1554"/>
      <c r="I30" s="1547"/>
      <c r="J30" s="1547"/>
      <c r="K30" s="1547"/>
      <c r="L30" s="1547"/>
      <c r="M30" s="1547"/>
      <c r="N30" s="1547"/>
    </row>
    <row r="31" spans="1:14" x14ac:dyDescent="0.35">
      <c r="A31" s="564"/>
      <c r="B31" s="565"/>
      <c r="C31" s="566"/>
      <c r="D31" s="567"/>
      <c r="E31" s="337" t="s">
        <v>840</v>
      </c>
      <c r="F31" s="470"/>
      <c r="G31" s="470"/>
      <c r="H31" s="470"/>
      <c r="I31" s="572"/>
      <c r="J31" s="470"/>
      <c r="K31" s="470"/>
      <c r="L31" s="1318"/>
      <c r="M31" s="470"/>
      <c r="N31" s="901"/>
    </row>
    <row r="32" spans="1:14" ht="63" x14ac:dyDescent="0.35">
      <c r="A32" s="564"/>
      <c r="B32" s="565"/>
      <c r="C32" s="566"/>
      <c r="D32" s="567"/>
      <c r="E32" s="354" t="s">
        <v>948</v>
      </c>
      <c r="F32" s="470"/>
      <c r="G32" s="470"/>
      <c r="H32" s="1184">
        <v>285.89999999999998</v>
      </c>
      <c r="I32" s="1184">
        <v>349.07</v>
      </c>
      <c r="J32" s="1189"/>
      <c r="K32" s="1189">
        <v>400.78</v>
      </c>
      <c r="L32" s="1388">
        <v>421.3</v>
      </c>
      <c r="M32" s="470"/>
      <c r="N32" s="884" t="s">
        <v>842</v>
      </c>
    </row>
    <row r="33" spans="1:14" ht="63" x14ac:dyDescent="0.35">
      <c r="A33" s="568"/>
      <c r="B33" s="569"/>
      <c r="C33" s="570"/>
      <c r="D33" s="571"/>
      <c r="E33" s="342" t="s">
        <v>949</v>
      </c>
      <c r="F33" s="472"/>
      <c r="G33" s="472"/>
      <c r="H33" s="1186">
        <v>953</v>
      </c>
      <c r="I33" s="1190">
        <v>953</v>
      </c>
      <c r="J33" s="1191"/>
      <c r="K33" s="1191">
        <v>953</v>
      </c>
      <c r="L33" s="1387">
        <v>953</v>
      </c>
      <c r="M33" s="472"/>
      <c r="N33" s="885" t="s">
        <v>842</v>
      </c>
    </row>
    <row r="34" spans="1:14" ht="42" x14ac:dyDescent="0.35">
      <c r="A34" s="573" t="s">
        <v>117</v>
      </c>
      <c r="B34" s="1555" t="s">
        <v>118</v>
      </c>
      <c r="C34" s="1556"/>
      <c r="D34" s="574" t="s">
        <v>119</v>
      </c>
      <c r="E34" s="356" t="s">
        <v>612</v>
      </c>
      <c r="F34" s="575">
        <v>2</v>
      </c>
      <c r="G34" s="575">
        <v>2</v>
      </c>
      <c r="H34" s="575">
        <v>2</v>
      </c>
      <c r="I34" s="560">
        <v>2</v>
      </c>
      <c r="J34" s="575">
        <v>2</v>
      </c>
      <c r="K34" s="575">
        <v>2</v>
      </c>
      <c r="L34" s="1317">
        <v>2</v>
      </c>
      <c r="M34" s="1317">
        <v>2</v>
      </c>
      <c r="N34" s="1317" t="s">
        <v>842</v>
      </c>
    </row>
    <row r="35" spans="1:14" x14ac:dyDescent="0.35">
      <c r="A35" s="576" t="s">
        <v>120</v>
      </c>
      <c r="B35" s="1557" t="s">
        <v>121</v>
      </c>
      <c r="C35" s="1558"/>
      <c r="D35" s="577" t="s">
        <v>122</v>
      </c>
      <c r="E35" s="517" t="s">
        <v>613</v>
      </c>
      <c r="F35" s="578">
        <v>44683</v>
      </c>
      <c r="G35" s="579">
        <v>44816.333333333336</v>
      </c>
      <c r="H35" s="578">
        <v>44683</v>
      </c>
      <c r="I35" s="814">
        <v>44863</v>
      </c>
      <c r="J35" s="579">
        <v>44883</v>
      </c>
      <c r="K35" s="481">
        <v>45335</v>
      </c>
      <c r="L35" s="1315">
        <v>45610</v>
      </c>
      <c r="M35" s="1315">
        <v>45016</v>
      </c>
      <c r="N35" s="1315" t="s">
        <v>842</v>
      </c>
    </row>
    <row r="36" spans="1:14" ht="15.75" customHeight="1" x14ac:dyDescent="0.35">
      <c r="A36" s="1536" t="s">
        <v>123</v>
      </c>
      <c r="B36" s="1542" t="s">
        <v>124</v>
      </c>
      <c r="C36" s="1543"/>
      <c r="D36" s="1548" t="s">
        <v>8</v>
      </c>
      <c r="E36" s="320" t="s">
        <v>614</v>
      </c>
      <c r="F36" s="1530">
        <v>7.35</v>
      </c>
      <c r="G36" s="1549" t="s">
        <v>819</v>
      </c>
      <c r="H36" s="1530">
        <v>7.35</v>
      </c>
      <c r="I36" s="1545">
        <v>7.92</v>
      </c>
      <c r="J36" s="1549">
        <v>7.95</v>
      </c>
      <c r="K36" s="1104"/>
      <c r="L36" s="1545">
        <v>9.5500000000000007</v>
      </c>
      <c r="M36" s="1104"/>
      <c r="N36" s="1545" t="s">
        <v>842</v>
      </c>
    </row>
    <row r="37" spans="1:14" x14ac:dyDescent="0.35">
      <c r="A37" s="1536"/>
      <c r="B37" s="1542"/>
      <c r="C37" s="1543"/>
      <c r="D37" s="1548"/>
      <c r="E37" s="321" t="s">
        <v>1129</v>
      </c>
      <c r="F37" s="1531"/>
      <c r="G37" s="1550"/>
      <c r="H37" s="1531"/>
      <c r="I37" s="1546"/>
      <c r="J37" s="1550"/>
      <c r="K37" s="1105">
        <v>9.48</v>
      </c>
      <c r="L37" s="1546"/>
      <c r="M37" s="1315">
        <v>8.5399999999999991</v>
      </c>
      <c r="N37" s="1546"/>
    </row>
    <row r="38" spans="1:14" x14ac:dyDescent="0.35">
      <c r="A38" s="1536"/>
      <c r="B38" s="1542"/>
      <c r="C38" s="1543"/>
      <c r="D38" s="1548"/>
      <c r="E38" s="322" t="s">
        <v>615</v>
      </c>
      <c r="F38" s="1532"/>
      <c r="G38" s="1551"/>
      <c r="H38" s="1532"/>
      <c r="I38" s="1547"/>
      <c r="J38" s="1551"/>
      <c r="K38" s="1106"/>
      <c r="L38" s="1547"/>
      <c r="M38" s="1106"/>
      <c r="N38" s="1547"/>
    </row>
    <row r="39" spans="1:14" x14ac:dyDescent="0.35">
      <c r="A39" s="564"/>
      <c r="B39" s="565"/>
      <c r="C39" s="566"/>
      <c r="D39" s="580"/>
      <c r="E39" s="294" t="s">
        <v>840</v>
      </c>
      <c r="F39" s="326"/>
      <c r="G39" s="326"/>
      <c r="H39" s="326"/>
      <c r="I39" s="572"/>
      <c r="J39" s="326"/>
      <c r="K39" s="367"/>
      <c r="L39" s="1318"/>
      <c r="M39" s="367"/>
      <c r="N39" s="901"/>
    </row>
    <row r="40" spans="1:14" x14ac:dyDescent="0.35">
      <c r="A40" s="564"/>
      <c r="B40" s="565"/>
      <c r="C40" s="566"/>
      <c r="D40" s="580"/>
      <c r="E40" s="297" t="s">
        <v>950</v>
      </c>
      <c r="F40" s="326"/>
      <c r="G40" s="326"/>
      <c r="H40" s="1184">
        <v>169336.65</v>
      </c>
      <c r="I40" s="1184">
        <v>182525.1</v>
      </c>
      <c r="J40" s="1185"/>
      <c r="K40" s="1185">
        <v>218330.05</v>
      </c>
      <c r="L40" s="1388">
        <v>220053.31</v>
      </c>
      <c r="M40" s="326"/>
      <c r="N40" s="884" t="s">
        <v>842</v>
      </c>
    </row>
    <row r="41" spans="1:14" x14ac:dyDescent="0.35">
      <c r="A41" s="564"/>
      <c r="B41" s="565"/>
      <c r="C41" s="566"/>
      <c r="D41" s="580"/>
      <c r="E41" s="297" t="s">
        <v>951</v>
      </c>
      <c r="F41" s="326"/>
      <c r="G41" s="326"/>
      <c r="H41" s="1171">
        <v>23039</v>
      </c>
      <c r="I41" s="1171">
        <v>23039</v>
      </c>
      <c r="J41" s="1169"/>
      <c r="K41" s="1173">
        <v>23039</v>
      </c>
      <c r="L41" s="1387">
        <v>23039</v>
      </c>
      <c r="M41" s="330"/>
      <c r="N41" s="885" t="s">
        <v>842</v>
      </c>
    </row>
    <row r="42" spans="1:14" ht="42" x14ac:dyDescent="0.35">
      <c r="A42" s="576" t="s">
        <v>125</v>
      </c>
      <c r="B42" s="1555" t="s">
        <v>126</v>
      </c>
      <c r="C42" s="1556"/>
      <c r="D42" s="577" t="s">
        <v>127</v>
      </c>
      <c r="E42" s="331" t="s">
        <v>616</v>
      </c>
      <c r="F42" s="581">
        <v>21959</v>
      </c>
      <c r="G42" s="579">
        <v>22843</v>
      </c>
      <c r="H42" s="481">
        <v>22687</v>
      </c>
      <c r="I42" s="814">
        <v>23075</v>
      </c>
      <c r="J42" s="579">
        <v>23727</v>
      </c>
      <c r="K42" s="481">
        <v>23757</v>
      </c>
      <c r="L42" s="1315">
        <v>25554</v>
      </c>
      <c r="M42" s="1315">
        <v>24496</v>
      </c>
      <c r="N42" s="1315" t="s">
        <v>842</v>
      </c>
    </row>
    <row r="43" spans="1:14" x14ac:dyDescent="0.35">
      <c r="A43" s="1536" t="s">
        <v>128</v>
      </c>
      <c r="B43" s="1542" t="s">
        <v>129</v>
      </c>
      <c r="C43" s="1543"/>
      <c r="D43" s="1537" t="s">
        <v>8</v>
      </c>
      <c r="E43" s="320" t="s">
        <v>617</v>
      </c>
      <c r="F43" s="1530">
        <v>59.6</v>
      </c>
      <c r="G43" s="1533">
        <v>62</v>
      </c>
      <c r="H43" s="1530">
        <v>59.6</v>
      </c>
      <c r="I43" s="1538">
        <v>64.180000000000007</v>
      </c>
      <c r="J43" s="1533">
        <v>64.400000000000006</v>
      </c>
      <c r="K43" s="1533">
        <v>76.77</v>
      </c>
      <c r="L43" s="1538">
        <v>88.51</v>
      </c>
      <c r="M43" s="1533">
        <v>69.22</v>
      </c>
      <c r="N43" s="1538" t="s">
        <v>842</v>
      </c>
    </row>
    <row r="44" spans="1:14" ht="19.5" customHeight="1" x14ac:dyDescent="0.35">
      <c r="A44" s="1536"/>
      <c r="B44" s="1542"/>
      <c r="C44" s="1543"/>
      <c r="D44" s="1537"/>
      <c r="E44" s="321" t="s">
        <v>1128</v>
      </c>
      <c r="F44" s="1531"/>
      <c r="G44" s="1534"/>
      <c r="H44" s="1531"/>
      <c r="I44" s="1539"/>
      <c r="J44" s="1534"/>
      <c r="K44" s="1534"/>
      <c r="L44" s="1539"/>
      <c r="M44" s="1534"/>
      <c r="N44" s="1539"/>
    </row>
    <row r="45" spans="1:14" ht="42" x14ac:dyDescent="0.35">
      <c r="A45" s="1536"/>
      <c r="B45" s="1542"/>
      <c r="C45" s="1543"/>
      <c r="D45" s="1537"/>
      <c r="E45" s="468" t="s">
        <v>618</v>
      </c>
      <c r="F45" s="1532"/>
      <c r="G45" s="1535"/>
      <c r="H45" s="1532"/>
      <c r="I45" s="1540"/>
      <c r="J45" s="1535"/>
      <c r="K45" s="1535"/>
      <c r="L45" s="1540"/>
      <c r="M45" s="1535"/>
      <c r="N45" s="1540"/>
    </row>
    <row r="46" spans="1:14" x14ac:dyDescent="0.35">
      <c r="A46" s="564"/>
      <c r="B46" s="565"/>
      <c r="C46" s="566"/>
      <c r="D46" s="567"/>
      <c r="E46" s="337" t="s">
        <v>840</v>
      </c>
      <c r="F46" s="470"/>
      <c r="G46" s="470"/>
      <c r="H46" s="470"/>
      <c r="I46" s="582"/>
      <c r="J46" s="470"/>
      <c r="K46" s="470"/>
      <c r="L46" s="1319"/>
      <c r="M46" s="470"/>
      <c r="N46" s="905"/>
    </row>
    <row r="47" spans="1:14" x14ac:dyDescent="0.35">
      <c r="A47" s="564"/>
      <c r="B47" s="565"/>
      <c r="C47" s="566"/>
      <c r="D47" s="567"/>
      <c r="E47" s="297" t="s">
        <v>952</v>
      </c>
      <c r="F47" s="470"/>
      <c r="G47" s="470"/>
      <c r="H47" s="1184">
        <v>169491.67</v>
      </c>
      <c r="I47" s="1184">
        <v>182525.1</v>
      </c>
      <c r="J47" s="1192"/>
      <c r="K47" s="1192">
        <v>218330.05</v>
      </c>
      <c r="L47" s="1315">
        <v>251705.7</v>
      </c>
      <c r="M47" s="470"/>
      <c r="N47" s="884" t="s">
        <v>842</v>
      </c>
    </row>
    <row r="48" spans="1:14" x14ac:dyDescent="0.35">
      <c r="A48" s="568"/>
      <c r="B48" s="569"/>
      <c r="C48" s="570"/>
      <c r="D48" s="571"/>
      <c r="E48" s="301" t="s">
        <v>953</v>
      </c>
      <c r="F48" s="472"/>
      <c r="G48" s="472"/>
      <c r="H48" s="1171">
        <v>284382</v>
      </c>
      <c r="I48" s="1144">
        <v>284382</v>
      </c>
      <c r="J48" s="1168"/>
      <c r="K48" s="1167">
        <v>284382</v>
      </c>
      <c r="L48" s="1386">
        <v>284382</v>
      </c>
      <c r="M48" s="470"/>
      <c r="N48" s="884" t="s">
        <v>842</v>
      </c>
    </row>
    <row r="49" spans="1:15" ht="42" x14ac:dyDescent="0.35">
      <c r="A49" s="1544" t="s">
        <v>130</v>
      </c>
      <c r="B49" s="1542" t="s">
        <v>131</v>
      </c>
      <c r="C49" s="1543"/>
      <c r="D49" s="1537" t="s">
        <v>8</v>
      </c>
      <c r="E49" s="537" t="s">
        <v>789</v>
      </c>
      <c r="F49" s="1530">
        <v>65</v>
      </c>
      <c r="G49" s="1533">
        <v>67.5</v>
      </c>
      <c r="H49" s="1533">
        <v>65</v>
      </c>
      <c r="I49" s="1538">
        <v>73.099999999999994</v>
      </c>
      <c r="J49" s="1533">
        <v>70</v>
      </c>
      <c r="K49" s="1533">
        <v>73.290000000000006</v>
      </c>
      <c r="L49" s="1538">
        <v>73.33</v>
      </c>
      <c r="M49" s="1533">
        <v>75</v>
      </c>
      <c r="N49" s="1538" t="s">
        <v>842</v>
      </c>
    </row>
    <row r="50" spans="1:15" x14ac:dyDescent="0.35">
      <c r="A50" s="1544"/>
      <c r="B50" s="1542"/>
      <c r="C50" s="1543"/>
      <c r="D50" s="1537"/>
      <c r="E50" s="321" t="s">
        <v>1115</v>
      </c>
      <c r="F50" s="1531"/>
      <c r="G50" s="1534"/>
      <c r="H50" s="1534"/>
      <c r="I50" s="1539"/>
      <c r="J50" s="1534"/>
      <c r="K50" s="1534"/>
      <c r="L50" s="1539"/>
      <c r="M50" s="1534"/>
      <c r="N50" s="1539"/>
    </row>
    <row r="51" spans="1:15" ht="42" x14ac:dyDescent="0.35">
      <c r="A51" s="1544"/>
      <c r="B51" s="1542"/>
      <c r="C51" s="1543"/>
      <c r="D51" s="1537"/>
      <c r="E51" s="468" t="s">
        <v>619</v>
      </c>
      <c r="F51" s="1532"/>
      <c r="G51" s="1535"/>
      <c r="H51" s="1535"/>
      <c r="I51" s="1540"/>
      <c r="J51" s="1535"/>
      <c r="K51" s="1535"/>
      <c r="L51" s="1540"/>
      <c r="M51" s="1535"/>
      <c r="N51" s="1540"/>
    </row>
    <row r="52" spans="1:15" x14ac:dyDescent="0.35">
      <c r="A52" s="583"/>
      <c r="B52" s="565"/>
      <c r="C52" s="566"/>
      <c r="D52" s="567"/>
      <c r="E52" s="294" t="s">
        <v>840</v>
      </c>
      <c r="F52" s="326"/>
      <c r="G52" s="326"/>
      <c r="H52" s="326"/>
      <c r="I52" s="582"/>
      <c r="J52" s="326"/>
      <c r="K52" s="326"/>
      <c r="L52" s="1319"/>
      <c r="M52" s="326"/>
      <c r="N52" s="905"/>
    </row>
    <row r="53" spans="1:15" ht="42" x14ac:dyDescent="0.35">
      <c r="A53" s="583"/>
      <c r="B53" s="565"/>
      <c r="C53" s="566"/>
      <c r="D53" s="567"/>
      <c r="E53" s="354" t="s">
        <v>954</v>
      </c>
      <c r="F53" s="326"/>
      <c r="G53" s="326"/>
      <c r="H53" s="1134">
        <v>0.78</v>
      </c>
      <c r="I53" s="1194">
        <v>0.877</v>
      </c>
      <c r="J53" s="487"/>
      <c r="K53" s="487">
        <v>0.879</v>
      </c>
      <c r="L53" s="1315">
        <v>0.88</v>
      </c>
      <c r="M53" s="326"/>
      <c r="N53" s="884" t="s">
        <v>842</v>
      </c>
    </row>
    <row r="54" spans="1:15" ht="42" x14ac:dyDescent="0.35">
      <c r="A54" s="584"/>
      <c r="B54" s="569"/>
      <c r="C54" s="570"/>
      <c r="D54" s="571"/>
      <c r="E54" s="342" t="s">
        <v>955</v>
      </c>
      <c r="F54" s="330"/>
      <c r="G54" s="330"/>
      <c r="H54" s="1135">
        <v>1.2</v>
      </c>
      <c r="I54" s="1134">
        <v>1.2</v>
      </c>
      <c r="J54" s="1138"/>
      <c r="K54" s="1193">
        <v>1.2</v>
      </c>
      <c r="L54" s="1315">
        <v>1.2</v>
      </c>
      <c r="M54" s="326"/>
      <c r="N54" s="884" t="s">
        <v>842</v>
      </c>
    </row>
    <row r="55" spans="1:15" x14ac:dyDescent="0.35">
      <c r="A55" s="1536" t="s">
        <v>132</v>
      </c>
      <c r="B55" s="1542" t="s">
        <v>133</v>
      </c>
      <c r="C55" s="1543"/>
      <c r="D55" s="1537" t="s">
        <v>8</v>
      </c>
      <c r="E55" s="320" t="s">
        <v>620</v>
      </c>
      <c r="F55" s="1530">
        <v>77.5</v>
      </c>
      <c r="G55" s="1533">
        <v>80</v>
      </c>
      <c r="H55" s="1533">
        <v>77.5</v>
      </c>
      <c r="I55" s="1538">
        <v>80.5</v>
      </c>
      <c r="J55" s="1533">
        <v>82.5</v>
      </c>
      <c r="K55" s="1533">
        <v>85.5</v>
      </c>
      <c r="L55" s="1538">
        <v>88.5</v>
      </c>
      <c r="M55" s="1533">
        <v>87.5</v>
      </c>
      <c r="N55" s="1538" t="s">
        <v>842</v>
      </c>
    </row>
    <row r="56" spans="1:15" x14ac:dyDescent="0.35">
      <c r="A56" s="1536"/>
      <c r="B56" s="1542"/>
      <c r="C56" s="1543"/>
      <c r="D56" s="1537"/>
      <c r="E56" s="321" t="s">
        <v>621</v>
      </c>
      <c r="F56" s="1531"/>
      <c r="G56" s="1534"/>
      <c r="H56" s="1534"/>
      <c r="I56" s="1539"/>
      <c r="J56" s="1534"/>
      <c r="K56" s="1534"/>
      <c r="L56" s="1539"/>
      <c r="M56" s="1534"/>
      <c r="N56" s="1539"/>
    </row>
    <row r="57" spans="1:15" x14ac:dyDescent="0.35">
      <c r="A57" s="1536"/>
      <c r="B57" s="1542"/>
      <c r="C57" s="1543"/>
      <c r="D57" s="1537"/>
      <c r="E57" s="322" t="s">
        <v>622</v>
      </c>
      <c r="F57" s="1532"/>
      <c r="G57" s="1535"/>
      <c r="H57" s="1535"/>
      <c r="I57" s="1540"/>
      <c r="J57" s="1535"/>
      <c r="K57" s="1535"/>
      <c r="L57" s="1540"/>
      <c r="M57" s="1535"/>
      <c r="N57" s="1540"/>
    </row>
    <row r="58" spans="1:15" x14ac:dyDescent="0.35">
      <c r="A58" s="564"/>
      <c r="B58" s="565"/>
      <c r="C58" s="566"/>
      <c r="D58" s="567"/>
      <c r="E58" s="294" t="s">
        <v>840</v>
      </c>
      <c r="F58" s="326"/>
      <c r="G58" s="326"/>
      <c r="H58" s="326"/>
      <c r="I58" s="582"/>
      <c r="J58" s="326"/>
      <c r="K58" s="326"/>
      <c r="L58" s="1319"/>
      <c r="M58" s="326"/>
      <c r="N58" s="905"/>
    </row>
    <row r="59" spans="1:15" ht="42" x14ac:dyDescent="0.35">
      <c r="A59" s="564"/>
      <c r="B59" s="565"/>
      <c r="C59" s="566"/>
      <c r="D59" s="567"/>
      <c r="E59" s="354" t="s">
        <v>956</v>
      </c>
      <c r="F59" s="326"/>
      <c r="G59" s="326"/>
      <c r="H59" s="1132">
        <v>155</v>
      </c>
      <c r="I59" s="1132">
        <v>161</v>
      </c>
      <c r="J59" s="425"/>
      <c r="K59" s="425">
        <v>171</v>
      </c>
      <c r="L59" s="1365">
        <v>177</v>
      </c>
      <c r="M59" s="326"/>
      <c r="N59" s="884" t="s">
        <v>842</v>
      </c>
    </row>
    <row r="60" spans="1:15" ht="42" x14ac:dyDescent="0.35">
      <c r="A60" s="568"/>
      <c r="B60" s="569"/>
      <c r="C60" s="570"/>
      <c r="D60" s="571"/>
      <c r="E60" s="342" t="s">
        <v>957</v>
      </c>
      <c r="F60" s="330"/>
      <c r="G60" s="330"/>
      <c r="H60" s="1133">
        <v>200</v>
      </c>
      <c r="I60" s="1133">
        <v>200</v>
      </c>
      <c r="J60" s="1195"/>
      <c r="K60" s="1195">
        <v>200</v>
      </c>
      <c r="L60" s="1366">
        <v>200</v>
      </c>
      <c r="M60" s="330"/>
      <c r="N60" s="885" t="s">
        <v>842</v>
      </c>
    </row>
    <row r="61" spans="1:15" ht="42" customHeight="1" x14ac:dyDescent="0.35">
      <c r="A61" s="584" t="s">
        <v>134</v>
      </c>
      <c r="B61" s="1559" t="s">
        <v>790</v>
      </c>
      <c r="C61" s="1560"/>
      <c r="D61" s="571" t="s">
        <v>69</v>
      </c>
      <c r="E61" s="532" t="s">
        <v>623</v>
      </c>
      <c r="F61" s="585">
        <v>3</v>
      </c>
      <c r="G61" s="585">
        <v>4</v>
      </c>
      <c r="H61" s="993">
        <v>3</v>
      </c>
      <c r="I61" s="1132">
        <v>3</v>
      </c>
      <c r="J61" s="904">
        <v>5</v>
      </c>
      <c r="K61" s="1108">
        <v>6</v>
      </c>
      <c r="L61" s="1315">
        <v>6</v>
      </c>
      <c r="M61" s="1315">
        <v>7</v>
      </c>
      <c r="N61" s="1315" t="s">
        <v>842</v>
      </c>
    </row>
    <row r="62" spans="1:15" ht="9" customHeight="1" x14ac:dyDescent="0.35">
      <c r="A62" s="586"/>
      <c r="B62" s="1541"/>
      <c r="C62" s="1541"/>
      <c r="D62" s="577"/>
      <c r="E62" s="587"/>
      <c r="F62" s="587"/>
      <c r="G62" s="587"/>
      <c r="H62" s="587"/>
      <c r="I62" s="574"/>
      <c r="J62" s="587"/>
      <c r="K62" s="587"/>
      <c r="L62" s="1324"/>
      <c r="M62" s="587"/>
      <c r="N62" s="908"/>
    </row>
    <row r="64" spans="1:15" x14ac:dyDescent="0.35">
      <c r="B64" s="387" t="s">
        <v>1097</v>
      </c>
      <c r="E64" s="499"/>
      <c r="J64" s="256"/>
      <c r="K64" s="1401" t="s">
        <v>1209</v>
      </c>
      <c r="L64" s="1401"/>
      <c r="M64" s="1401"/>
      <c r="N64" s="1401"/>
      <c r="O64" s="1955"/>
    </row>
    <row r="65" spans="2:14" x14ac:dyDescent="0.35">
      <c r="B65" s="388" t="s">
        <v>1203</v>
      </c>
      <c r="E65" s="495"/>
      <c r="J65" s="390"/>
      <c r="K65" s="495"/>
      <c r="L65" s="390"/>
      <c r="M65" s="390"/>
    </row>
    <row r="66" spans="2:14" x14ac:dyDescent="0.35">
      <c r="B66" s="388" t="s">
        <v>1204</v>
      </c>
      <c r="E66" s="495"/>
      <c r="J66" s="390"/>
      <c r="K66" s="495"/>
      <c r="L66" s="390"/>
      <c r="M66" s="390"/>
    </row>
    <row r="67" spans="2:14" x14ac:dyDescent="0.35">
      <c r="E67" s="495"/>
      <c r="J67" s="256"/>
      <c r="K67" s="1402" t="s">
        <v>774</v>
      </c>
      <c r="L67" s="1402"/>
      <c r="M67" s="1402"/>
      <c r="N67" s="1402"/>
    </row>
  </sheetData>
  <mergeCells count="109">
    <mergeCell ref="L43:L45"/>
    <mergeCell ref="L49:L51"/>
    <mergeCell ref="L55:L57"/>
    <mergeCell ref="N28:N30"/>
    <mergeCell ref="N36:N38"/>
    <mergeCell ref="N43:N45"/>
    <mergeCell ref="N49:N51"/>
    <mergeCell ref="N55:N57"/>
    <mergeCell ref="J10:J12"/>
    <mergeCell ref="J16:J18"/>
    <mergeCell ref="J22:J24"/>
    <mergeCell ref="J28:J30"/>
    <mergeCell ref="J36:J38"/>
    <mergeCell ref="K55:K57"/>
    <mergeCell ref="M55:M57"/>
    <mergeCell ref="K28:K30"/>
    <mergeCell ref="M28:M30"/>
    <mergeCell ref="K49:K51"/>
    <mergeCell ref="K43:K45"/>
    <mergeCell ref="M43:M45"/>
    <mergeCell ref="M49:M51"/>
    <mergeCell ref="K10:K12"/>
    <mergeCell ref="M10:M12"/>
    <mergeCell ref="K16:K18"/>
    <mergeCell ref="M16:M18"/>
    <mergeCell ref="K22:K24"/>
    <mergeCell ref="M22:M24"/>
    <mergeCell ref="L10:L12"/>
    <mergeCell ref="L16:L18"/>
    <mergeCell ref="L22:L24"/>
    <mergeCell ref="L28:L30"/>
    <mergeCell ref="L36:L38"/>
    <mergeCell ref="B42:C42"/>
    <mergeCell ref="B61:C61"/>
    <mergeCell ref="B55:C57"/>
    <mergeCell ref="B7:C7"/>
    <mergeCell ref="B8:C8"/>
    <mergeCell ref="A1:I1"/>
    <mergeCell ref="B4:C4"/>
    <mergeCell ref="B5:C5"/>
    <mergeCell ref="B6:C6"/>
    <mergeCell ref="A2:N2"/>
    <mergeCell ref="B10:C12"/>
    <mergeCell ref="A10:A12"/>
    <mergeCell ref="D10:D12"/>
    <mergeCell ref="I10:I12"/>
    <mergeCell ref="B9:C9"/>
    <mergeCell ref="F10:F12"/>
    <mergeCell ref="G10:G12"/>
    <mergeCell ref="H10:H12"/>
    <mergeCell ref="J43:J45"/>
    <mergeCell ref="J49:J51"/>
    <mergeCell ref="J55:J57"/>
    <mergeCell ref="N10:N12"/>
    <mergeCell ref="N16:N18"/>
    <mergeCell ref="N22:N24"/>
    <mergeCell ref="A16:A18"/>
    <mergeCell ref="D16:D18"/>
    <mergeCell ref="I16:I18"/>
    <mergeCell ref="B22:C24"/>
    <mergeCell ref="A22:A24"/>
    <mergeCell ref="D22:D24"/>
    <mergeCell ref="I22:I24"/>
    <mergeCell ref="B16:C18"/>
    <mergeCell ref="F22:F24"/>
    <mergeCell ref="G22:G24"/>
    <mergeCell ref="F16:F18"/>
    <mergeCell ref="G16:G18"/>
    <mergeCell ref="H16:H18"/>
    <mergeCell ref="H22:H24"/>
    <mergeCell ref="A28:A30"/>
    <mergeCell ref="D28:D30"/>
    <mergeCell ref="I28:I30"/>
    <mergeCell ref="B36:C38"/>
    <mergeCell ref="A36:A38"/>
    <mergeCell ref="D36:D38"/>
    <mergeCell ref="I36:I38"/>
    <mergeCell ref="B28:C30"/>
    <mergeCell ref="F36:F38"/>
    <mergeCell ref="G36:G38"/>
    <mergeCell ref="F28:F30"/>
    <mergeCell ref="G28:G30"/>
    <mergeCell ref="H28:H30"/>
    <mergeCell ref="H36:H38"/>
    <mergeCell ref="B34:C34"/>
    <mergeCell ref="B35:C35"/>
    <mergeCell ref="I43:I45"/>
    <mergeCell ref="B43:C45"/>
    <mergeCell ref="A43:A45"/>
    <mergeCell ref="D43:D45"/>
    <mergeCell ref="B49:C51"/>
    <mergeCell ref="A49:A51"/>
    <mergeCell ref="D49:D51"/>
    <mergeCell ref="I49:I51"/>
    <mergeCell ref="F43:F45"/>
    <mergeCell ref="G43:G45"/>
    <mergeCell ref="H43:H45"/>
    <mergeCell ref="K64:N64"/>
    <mergeCell ref="K67:N67"/>
    <mergeCell ref="F55:F57"/>
    <mergeCell ref="G55:G57"/>
    <mergeCell ref="F49:F51"/>
    <mergeCell ref="G49:G51"/>
    <mergeCell ref="H49:H51"/>
    <mergeCell ref="H55:H57"/>
    <mergeCell ref="A55:A57"/>
    <mergeCell ref="D55:D57"/>
    <mergeCell ref="I55:I57"/>
    <mergeCell ref="B62:C62"/>
  </mergeCells>
  <printOptions horizontalCentered="1"/>
  <pageMargins left="0.19685039370078741" right="0.19685039370078741" top="0.19685039370078741" bottom="0.19685039370078741" header="0.11811023622047245" footer="0.11811023622047245"/>
  <pageSetup paperSize="258" scale="6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37"/>
  <sheetViews>
    <sheetView topLeftCell="A22" zoomScale="80" zoomScaleNormal="80" workbookViewId="0">
      <selection activeCell="E40" sqref="E40"/>
    </sheetView>
  </sheetViews>
  <sheetFormatPr defaultRowHeight="21" x14ac:dyDescent="0.35"/>
  <cols>
    <col min="1" max="1" width="6" style="256" customWidth="1"/>
    <col min="2" max="2" width="19.7109375" style="256" customWidth="1"/>
    <col min="3" max="3" width="29.28515625" style="256" customWidth="1"/>
    <col min="4" max="4" width="11" style="256" customWidth="1"/>
    <col min="5" max="5" width="65.42578125" style="256" customWidth="1"/>
    <col min="6" max="7" width="17.85546875" style="386" hidden="1" customWidth="1"/>
    <col min="8" max="8" width="17.85546875" style="386" customWidth="1"/>
    <col min="9" max="9" width="17.85546875" style="256" customWidth="1"/>
    <col min="10" max="10" width="17.85546875" style="386" hidden="1" customWidth="1"/>
    <col min="11" max="11" width="17.85546875" style="386" customWidth="1"/>
    <col min="12" max="12" width="17.85546875" style="256" customWidth="1"/>
    <col min="13" max="13" width="17.85546875" style="386" customWidth="1"/>
    <col min="14" max="14" width="17.85546875" style="256" customWidth="1"/>
    <col min="15" max="16384" width="9.140625" style="256"/>
  </cols>
  <sheetData>
    <row r="1" spans="1:14" ht="11.2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256"/>
      <c r="K1" s="256"/>
      <c r="M1" s="256"/>
    </row>
    <row r="2" spans="1:14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</row>
    <row r="3" spans="1:14" ht="9" customHeight="1" x14ac:dyDescent="0.35">
      <c r="A3" s="257"/>
      <c r="B3" s="258"/>
      <c r="C3" s="259"/>
      <c r="D3" s="257"/>
      <c r="E3" s="257"/>
      <c r="F3" s="260"/>
      <c r="G3" s="260"/>
      <c r="H3" s="260"/>
      <c r="I3" s="257"/>
      <c r="J3" s="260"/>
      <c r="K3" s="260"/>
      <c r="L3" s="257"/>
      <c r="M3" s="260"/>
      <c r="N3" s="257"/>
    </row>
    <row r="4" spans="1:14" ht="63.7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4" t="s">
        <v>807</v>
      </c>
      <c r="H4" s="263" t="s">
        <v>494</v>
      </c>
      <c r="I4" s="265" t="s">
        <v>806</v>
      </c>
      <c r="J4" s="264" t="s">
        <v>1144</v>
      </c>
      <c r="K4" s="265" t="s">
        <v>1145</v>
      </c>
      <c r="L4" s="265" t="s">
        <v>1160</v>
      </c>
      <c r="M4" s="264" t="s">
        <v>1201</v>
      </c>
      <c r="N4" s="265" t="s">
        <v>1202</v>
      </c>
    </row>
    <row r="5" spans="1:14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>
        <v>5</v>
      </c>
      <c r="I5" s="516">
        <v>6</v>
      </c>
      <c r="J5" s="268">
        <v>7</v>
      </c>
      <c r="K5" s="1084">
        <v>7</v>
      </c>
      <c r="L5" s="1306">
        <v>8</v>
      </c>
      <c r="M5" s="268">
        <v>9</v>
      </c>
      <c r="N5" s="1084">
        <v>10</v>
      </c>
    </row>
    <row r="6" spans="1:14" ht="6" customHeight="1" x14ac:dyDescent="0.35">
      <c r="A6" s="269"/>
      <c r="B6" s="1471"/>
      <c r="C6" s="1471"/>
      <c r="D6" s="269"/>
      <c r="E6" s="269"/>
      <c r="F6" s="496"/>
      <c r="G6" s="496"/>
      <c r="H6" s="813"/>
      <c r="I6" s="269"/>
      <c r="J6" s="872"/>
      <c r="K6" s="1075"/>
      <c r="L6" s="269"/>
      <c r="M6" s="1075"/>
      <c r="N6" s="269"/>
    </row>
    <row r="7" spans="1:14" x14ac:dyDescent="0.35">
      <c r="A7" s="504"/>
      <c r="B7" s="1586" t="s">
        <v>57</v>
      </c>
      <c r="C7" s="1586"/>
      <c r="D7" s="308"/>
      <c r="E7" s="504"/>
      <c r="F7" s="504"/>
      <c r="G7" s="504"/>
      <c r="H7" s="821"/>
      <c r="I7" s="504"/>
      <c r="J7" s="880"/>
      <c r="K7" s="1074"/>
      <c r="L7" s="1300"/>
      <c r="M7" s="1074"/>
      <c r="N7" s="880"/>
    </row>
    <row r="8" spans="1:14" x14ac:dyDescent="0.35">
      <c r="A8" s="496"/>
      <c r="B8" s="1561" t="s">
        <v>58</v>
      </c>
      <c r="C8" s="1561"/>
      <c r="D8" s="309"/>
      <c r="E8" s="496"/>
      <c r="F8" s="496"/>
      <c r="G8" s="496"/>
      <c r="H8" s="813"/>
      <c r="I8" s="496"/>
      <c r="J8" s="872"/>
      <c r="K8" s="1075"/>
      <c r="L8" s="1323"/>
      <c r="M8" s="1075"/>
      <c r="N8" s="872"/>
    </row>
    <row r="9" spans="1:14" x14ac:dyDescent="0.35">
      <c r="A9" s="588" t="s">
        <v>135</v>
      </c>
      <c r="B9" s="1583" t="s">
        <v>136</v>
      </c>
      <c r="C9" s="1583"/>
      <c r="D9" s="588"/>
      <c r="E9" s="589"/>
      <c r="F9" s="589"/>
      <c r="G9" s="589"/>
      <c r="H9" s="840"/>
      <c r="I9" s="589"/>
      <c r="J9" s="909"/>
      <c r="K9" s="1111"/>
      <c r="L9" s="1325"/>
      <c r="M9" s="1111"/>
      <c r="N9" s="909"/>
    </row>
    <row r="10" spans="1:14" x14ac:dyDescent="0.35">
      <c r="A10" s="1573" t="s">
        <v>137</v>
      </c>
      <c r="B10" s="1562" t="s">
        <v>138</v>
      </c>
      <c r="C10" s="1563"/>
      <c r="D10" s="1575" t="s">
        <v>139</v>
      </c>
      <c r="E10" s="367" t="s">
        <v>624</v>
      </c>
      <c r="F10" s="1577">
        <v>273463</v>
      </c>
      <c r="G10" s="1577">
        <v>289903</v>
      </c>
      <c r="H10" s="1577">
        <v>276316</v>
      </c>
      <c r="I10" s="1577">
        <v>290124</v>
      </c>
      <c r="J10" s="1577">
        <v>318310</v>
      </c>
      <c r="K10" s="1577">
        <v>318310</v>
      </c>
      <c r="L10" s="1577">
        <v>340280</v>
      </c>
      <c r="M10" s="1577">
        <v>353643</v>
      </c>
      <c r="N10" s="1577" t="s">
        <v>842</v>
      </c>
    </row>
    <row r="11" spans="1:14" x14ac:dyDescent="0.35">
      <c r="A11" s="1574"/>
      <c r="B11" s="1542"/>
      <c r="C11" s="1543"/>
      <c r="D11" s="1576"/>
      <c r="E11" s="326" t="s">
        <v>1099</v>
      </c>
      <c r="F11" s="1578"/>
      <c r="G11" s="1578"/>
      <c r="H11" s="1578"/>
      <c r="I11" s="1578"/>
      <c r="J11" s="1578"/>
      <c r="K11" s="1578"/>
      <c r="L11" s="1578"/>
      <c r="M11" s="1578"/>
      <c r="N11" s="1578"/>
    </row>
    <row r="12" spans="1:14" x14ac:dyDescent="0.35">
      <c r="A12" s="1574"/>
      <c r="B12" s="1542"/>
      <c r="C12" s="1543"/>
      <c r="D12" s="1576"/>
      <c r="E12" s="330" t="s">
        <v>626</v>
      </c>
      <c r="F12" s="1579"/>
      <c r="G12" s="1579"/>
      <c r="H12" s="1579"/>
      <c r="I12" s="1579"/>
      <c r="J12" s="1579"/>
      <c r="K12" s="1579"/>
      <c r="L12" s="1579"/>
      <c r="M12" s="1579"/>
      <c r="N12" s="1579"/>
    </row>
    <row r="13" spans="1:14" x14ac:dyDescent="0.35">
      <c r="A13" s="590"/>
      <c r="B13" s="565"/>
      <c r="C13" s="566"/>
      <c r="D13" s="591"/>
      <c r="E13" s="294" t="s">
        <v>840</v>
      </c>
      <c r="F13" s="326"/>
      <c r="G13" s="326"/>
      <c r="H13" s="326"/>
      <c r="I13" s="592"/>
      <c r="J13" s="326"/>
      <c r="K13" s="326"/>
      <c r="L13" s="1321"/>
      <c r="M13" s="326"/>
      <c r="N13" s="906"/>
    </row>
    <row r="14" spans="1:14" x14ac:dyDescent="0.35">
      <c r="A14" s="590"/>
      <c r="B14" s="565"/>
      <c r="C14" s="566"/>
      <c r="D14" s="591"/>
      <c r="E14" s="297" t="s">
        <v>958</v>
      </c>
      <c r="F14" s="326"/>
      <c r="G14" s="326"/>
      <c r="H14" s="982" t="s">
        <v>842</v>
      </c>
      <c r="I14" s="511" t="s">
        <v>842</v>
      </c>
      <c r="J14" s="326"/>
      <c r="K14" s="1152" t="s">
        <v>842</v>
      </c>
      <c r="L14" s="1315" t="s">
        <v>842</v>
      </c>
      <c r="M14" s="326"/>
      <c r="N14" s="884" t="s">
        <v>842</v>
      </c>
    </row>
    <row r="15" spans="1:14" x14ac:dyDescent="0.35">
      <c r="A15" s="593"/>
      <c r="B15" s="569"/>
      <c r="C15" s="570"/>
      <c r="D15" s="594"/>
      <c r="E15" s="301" t="s">
        <v>959</v>
      </c>
      <c r="F15" s="330"/>
      <c r="G15" s="330"/>
      <c r="H15" s="982" t="s">
        <v>842</v>
      </c>
      <c r="I15" s="511" t="s">
        <v>842</v>
      </c>
      <c r="J15" s="330"/>
      <c r="K15" s="1152" t="s">
        <v>842</v>
      </c>
      <c r="L15" s="1315" t="s">
        <v>842</v>
      </c>
      <c r="M15" s="326"/>
      <c r="N15" s="884" t="s">
        <v>842</v>
      </c>
    </row>
    <row r="16" spans="1:14" x14ac:dyDescent="0.35">
      <c r="A16" s="1544" t="s">
        <v>140</v>
      </c>
      <c r="B16" s="1542" t="s">
        <v>141</v>
      </c>
      <c r="C16" s="1543"/>
      <c r="D16" s="1537" t="s">
        <v>8</v>
      </c>
      <c r="E16" s="320" t="s">
        <v>627</v>
      </c>
      <c r="F16" s="1580">
        <v>54.56</v>
      </c>
      <c r="G16" s="1567">
        <v>60</v>
      </c>
      <c r="H16" s="1580">
        <v>54.56</v>
      </c>
      <c r="I16" s="1545">
        <v>60.03</v>
      </c>
      <c r="J16" s="1567">
        <v>65</v>
      </c>
      <c r="K16" s="1567">
        <v>65.39</v>
      </c>
      <c r="L16" s="1545">
        <v>70.02</v>
      </c>
      <c r="M16" s="1567">
        <v>75</v>
      </c>
      <c r="N16" s="1587" t="s">
        <v>842</v>
      </c>
    </row>
    <row r="17" spans="1:14" x14ac:dyDescent="0.35">
      <c r="A17" s="1544"/>
      <c r="B17" s="1542"/>
      <c r="C17" s="1543"/>
      <c r="D17" s="1537"/>
      <c r="E17" s="326" t="s">
        <v>1099</v>
      </c>
      <c r="F17" s="1581"/>
      <c r="G17" s="1568"/>
      <c r="H17" s="1581"/>
      <c r="I17" s="1546"/>
      <c r="J17" s="1568"/>
      <c r="K17" s="1568"/>
      <c r="L17" s="1546"/>
      <c r="M17" s="1568"/>
      <c r="N17" s="1588"/>
    </row>
    <row r="18" spans="1:14" x14ac:dyDescent="0.35">
      <c r="A18" s="1544"/>
      <c r="B18" s="1542"/>
      <c r="C18" s="1543"/>
      <c r="D18" s="1537"/>
      <c r="E18" s="322" t="s">
        <v>626</v>
      </c>
      <c r="F18" s="1582"/>
      <c r="G18" s="1569"/>
      <c r="H18" s="1582"/>
      <c r="I18" s="1547"/>
      <c r="J18" s="1569"/>
      <c r="K18" s="1569"/>
      <c r="L18" s="1547"/>
      <c r="M18" s="1569"/>
      <c r="N18" s="1589"/>
    </row>
    <row r="19" spans="1:14" x14ac:dyDescent="0.35">
      <c r="A19" s="583"/>
      <c r="B19" s="565"/>
      <c r="C19" s="566"/>
      <c r="D19" s="567"/>
      <c r="E19" s="294" t="s">
        <v>840</v>
      </c>
      <c r="F19" s="326"/>
      <c r="G19" s="326"/>
      <c r="H19" s="326"/>
      <c r="I19" s="595"/>
      <c r="J19" s="326"/>
      <c r="K19" s="326"/>
      <c r="L19" s="1322"/>
      <c r="M19" s="326"/>
      <c r="N19" s="907"/>
    </row>
    <row r="20" spans="1:14" x14ac:dyDescent="0.35">
      <c r="A20" s="583"/>
      <c r="B20" s="565"/>
      <c r="C20" s="566"/>
      <c r="D20" s="567"/>
      <c r="E20" s="297" t="s">
        <v>960</v>
      </c>
      <c r="F20" s="326"/>
      <c r="G20" s="326"/>
      <c r="H20" s="1386">
        <v>201586</v>
      </c>
      <c r="I20" s="1386">
        <v>257414</v>
      </c>
      <c r="J20" s="1946"/>
      <c r="K20" s="1386">
        <v>281178</v>
      </c>
      <c r="L20" s="1386">
        <v>304701</v>
      </c>
      <c r="M20" s="326"/>
      <c r="N20" s="884" t="s">
        <v>842</v>
      </c>
    </row>
    <row r="21" spans="1:14" x14ac:dyDescent="0.35">
      <c r="A21" s="584"/>
      <c r="B21" s="569"/>
      <c r="C21" s="570"/>
      <c r="D21" s="571"/>
      <c r="E21" s="301" t="s">
        <v>959</v>
      </c>
      <c r="F21" s="330"/>
      <c r="G21" s="330"/>
      <c r="H21" s="1386">
        <v>425820</v>
      </c>
      <c r="I21" s="1387">
        <v>428809</v>
      </c>
      <c r="J21" s="1947"/>
      <c r="K21" s="1387">
        <v>430002</v>
      </c>
      <c r="L21" s="1387">
        <v>435141</v>
      </c>
      <c r="M21" s="330"/>
      <c r="N21" s="885" t="s">
        <v>842</v>
      </c>
    </row>
    <row r="22" spans="1:14" x14ac:dyDescent="0.35">
      <c r="A22" s="590" t="s">
        <v>142</v>
      </c>
      <c r="B22" s="1584" t="s">
        <v>143</v>
      </c>
      <c r="C22" s="1585"/>
      <c r="D22" s="567" t="s">
        <v>144</v>
      </c>
      <c r="E22" s="517" t="s">
        <v>628</v>
      </c>
      <c r="F22" s="596">
        <v>112942.3</v>
      </c>
      <c r="G22" s="597">
        <v>106863</v>
      </c>
      <c r="H22" s="596">
        <v>112942.3</v>
      </c>
      <c r="I22" s="512">
        <v>122830.3</v>
      </c>
      <c r="J22" s="597">
        <v>119863</v>
      </c>
      <c r="K22" s="1295">
        <v>164114.78</v>
      </c>
      <c r="L22" s="1317">
        <v>166058.81</v>
      </c>
      <c r="M22" s="1364">
        <v>145863</v>
      </c>
      <c r="N22" s="1364" t="s">
        <v>842</v>
      </c>
    </row>
    <row r="23" spans="1:14" x14ac:dyDescent="0.35">
      <c r="A23" s="590"/>
      <c r="B23" s="598"/>
      <c r="C23" s="599"/>
      <c r="D23" s="567"/>
      <c r="E23" s="294" t="s">
        <v>840</v>
      </c>
      <c r="F23" s="600"/>
      <c r="G23" s="601"/>
      <c r="H23" s="601"/>
      <c r="I23" s="601"/>
      <c r="J23" s="601"/>
      <c r="K23" s="601"/>
      <c r="L23" s="601"/>
      <c r="M23" s="601"/>
      <c r="N23" s="601"/>
    </row>
    <row r="24" spans="1:14" x14ac:dyDescent="0.35">
      <c r="A24" s="590"/>
      <c r="B24" s="598"/>
      <c r="C24" s="599"/>
      <c r="D24" s="567"/>
      <c r="E24" s="602" t="s">
        <v>961</v>
      </c>
      <c r="F24" s="600"/>
      <c r="G24" s="601"/>
      <c r="H24" s="982" t="s">
        <v>842</v>
      </c>
      <c r="I24" s="511" t="s">
        <v>842</v>
      </c>
      <c r="J24" s="601"/>
      <c r="K24" s="1152" t="s">
        <v>842</v>
      </c>
      <c r="L24" s="1315" t="s">
        <v>842</v>
      </c>
      <c r="M24" s="601"/>
      <c r="N24" s="884" t="s">
        <v>842</v>
      </c>
    </row>
    <row r="25" spans="1:14" x14ac:dyDescent="0.35">
      <c r="A25" s="593"/>
      <c r="B25" s="603"/>
      <c r="C25" s="604"/>
      <c r="D25" s="571"/>
      <c r="E25" s="605" t="s">
        <v>962</v>
      </c>
      <c r="F25" s="606"/>
      <c r="G25" s="607"/>
      <c r="H25" s="982" t="s">
        <v>842</v>
      </c>
      <c r="I25" s="511" t="s">
        <v>842</v>
      </c>
      <c r="J25" s="607"/>
      <c r="K25" s="1152" t="s">
        <v>842</v>
      </c>
      <c r="L25" s="1315" t="s">
        <v>842</v>
      </c>
      <c r="M25" s="601"/>
      <c r="N25" s="884" t="s">
        <v>842</v>
      </c>
    </row>
    <row r="26" spans="1:14" x14ac:dyDescent="0.35">
      <c r="A26" s="1544" t="s">
        <v>145</v>
      </c>
      <c r="B26" s="1542" t="s">
        <v>146</v>
      </c>
      <c r="C26" s="1543"/>
      <c r="D26" s="1548" t="s">
        <v>8</v>
      </c>
      <c r="E26" s="320" t="s">
        <v>629</v>
      </c>
      <c r="F26" s="1567">
        <v>30</v>
      </c>
      <c r="G26" s="1570">
        <v>32.78</v>
      </c>
      <c r="H26" s="1570">
        <v>27.21</v>
      </c>
      <c r="I26" s="1545">
        <v>35.57</v>
      </c>
      <c r="J26" s="1570">
        <v>36.6</v>
      </c>
      <c r="K26" s="1570">
        <v>40.92</v>
      </c>
      <c r="L26" s="1545">
        <v>67.040000000000006</v>
      </c>
      <c r="M26" s="1570">
        <v>44.24</v>
      </c>
      <c r="N26" s="1545" t="s">
        <v>842</v>
      </c>
    </row>
    <row r="27" spans="1:14" x14ac:dyDescent="0.35">
      <c r="A27" s="1544"/>
      <c r="B27" s="1542"/>
      <c r="C27" s="1543"/>
      <c r="D27" s="1548"/>
      <c r="E27" s="321" t="s">
        <v>691</v>
      </c>
      <c r="F27" s="1568"/>
      <c r="G27" s="1571"/>
      <c r="H27" s="1571"/>
      <c r="I27" s="1546"/>
      <c r="J27" s="1571"/>
      <c r="K27" s="1571"/>
      <c r="L27" s="1546"/>
      <c r="M27" s="1571"/>
      <c r="N27" s="1546"/>
    </row>
    <row r="28" spans="1:14" x14ac:dyDescent="0.35">
      <c r="A28" s="1544"/>
      <c r="B28" s="1542"/>
      <c r="C28" s="1543"/>
      <c r="D28" s="1548"/>
      <c r="E28" s="322" t="s">
        <v>631</v>
      </c>
      <c r="F28" s="1569"/>
      <c r="G28" s="1572"/>
      <c r="H28" s="1572"/>
      <c r="I28" s="1547"/>
      <c r="J28" s="1572"/>
      <c r="K28" s="1572"/>
      <c r="L28" s="1547"/>
      <c r="M28" s="1572"/>
      <c r="N28" s="1547"/>
    </row>
    <row r="29" spans="1:14" x14ac:dyDescent="0.35">
      <c r="A29" s="583"/>
      <c r="B29" s="565"/>
      <c r="C29" s="566"/>
      <c r="D29" s="580"/>
      <c r="E29" s="294" t="s">
        <v>840</v>
      </c>
      <c r="F29" s="326"/>
      <c r="G29" s="326"/>
      <c r="H29" s="326"/>
      <c r="I29" s="572"/>
      <c r="J29" s="326"/>
      <c r="K29" s="326"/>
      <c r="L29" s="1318"/>
      <c r="M29" s="326"/>
      <c r="N29" s="901"/>
    </row>
    <row r="30" spans="1:14" x14ac:dyDescent="0.35">
      <c r="A30" s="583"/>
      <c r="B30" s="565"/>
      <c r="C30" s="566"/>
      <c r="D30" s="580"/>
      <c r="E30" s="297" t="s">
        <v>963</v>
      </c>
      <c r="F30" s="326"/>
      <c r="G30" s="326"/>
      <c r="H30" s="1212">
        <v>1634</v>
      </c>
      <c r="I30" s="1212">
        <v>2135</v>
      </c>
      <c r="J30" s="1213"/>
      <c r="K30" s="1213">
        <v>2456</v>
      </c>
      <c r="L30" s="1386">
        <v>4024</v>
      </c>
      <c r="M30" s="326"/>
      <c r="N30" s="884" t="s">
        <v>842</v>
      </c>
    </row>
    <row r="31" spans="1:14" x14ac:dyDescent="0.35">
      <c r="A31" s="584"/>
      <c r="B31" s="569"/>
      <c r="C31" s="570"/>
      <c r="D31" s="589"/>
      <c r="E31" s="301" t="s">
        <v>964</v>
      </c>
      <c r="F31" s="330"/>
      <c r="G31" s="330"/>
      <c r="H31" s="1212">
        <v>6002</v>
      </c>
      <c r="I31" s="1212">
        <v>6002</v>
      </c>
      <c r="J31" s="1214"/>
      <c r="K31" s="1213">
        <v>6002</v>
      </c>
      <c r="L31" s="1386">
        <v>6002</v>
      </c>
      <c r="M31" s="326"/>
      <c r="N31" s="884" t="s">
        <v>842</v>
      </c>
    </row>
    <row r="32" spans="1:14" x14ac:dyDescent="0.35">
      <c r="A32" s="608"/>
      <c r="B32" s="609"/>
      <c r="C32" s="610"/>
      <c r="D32" s="574"/>
      <c r="E32" s="574"/>
      <c r="F32" s="574"/>
      <c r="G32" s="574"/>
      <c r="H32" s="839"/>
      <c r="I32" s="574"/>
      <c r="J32" s="908"/>
      <c r="K32" s="1110"/>
      <c r="L32" s="1324"/>
      <c r="M32" s="1110"/>
      <c r="N32" s="908"/>
    </row>
    <row r="33" spans="2:15" x14ac:dyDescent="0.35">
      <c r="E33" s="499"/>
      <c r="F33" s="499"/>
      <c r="G33" s="499"/>
      <c r="H33" s="816"/>
      <c r="J33" s="875"/>
      <c r="K33" s="1080"/>
      <c r="M33" s="1080"/>
    </row>
    <row r="34" spans="2:15" x14ac:dyDescent="0.35">
      <c r="B34" s="387" t="s">
        <v>1097</v>
      </c>
      <c r="E34" s="499"/>
      <c r="J34" s="256"/>
      <c r="K34" s="1401" t="s">
        <v>1209</v>
      </c>
      <c r="L34" s="1401"/>
      <c r="M34" s="1401"/>
      <c r="N34" s="1401"/>
      <c r="O34" s="1955"/>
    </row>
    <row r="35" spans="2:15" x14ac:dyDescent="0.35">
      <c r="B35" s="388" t="s">
        <v>1203</v>
      </c>
      <c r="E35" s="495"/>
      <c r="J35" s="390"/>
      <c r="K35" s="495"/>
      <c r="L35" s="390"/>
      <c r="M35" s="390"/>
    </row>
    <row r="36" spans="2:15" x14ac:dyDescent="0.35">
      <c r="B36" s="388" t="s">
        <v>1204</v>
      </c>
      <c r="E36" s="495"/>
      <c r="J36" s="390"/>
      <c r="K36" s="495"/>
      <c r="L36" s="390"/>
      <c r="M36" s="390"/>
    </row>
    <row r="37" spans="2:15" x14ac:dyDescent="0.35">
      <c r="E37" s="495"/>
      <c r="J37" s="256"/>
      <c r="K37" s="1402" t="s">
        <v>774</v>
      </c>
      <c r="L37" s="1402"/>
      <c r="M37" s="1402"/>
      <c r="N37" s="1402"/>
    </row>
  </sheetData>
  <mergeCells count="47">
    <mergeCell ref="J10:J12"/>
    <mergeCell ref="J16:J18"/>
    <mergeCell ref="J26:J28"/>
    <mergeCell ref="N10:N12"/>
    <mergeCell ref="N16:N18"/>
    <mergeCell ref="N26:N28"/>
    <mergeCell ref="K10:K12"/>
    <mergeCell ref="M10:M12"/>
    <mergeCell ref="K16:K18"/>
    <mergeCell ref="M16:M18"/>
    <mergeCell ref="K26:K28"/>
    <mergeCell ref="M26:M28"/>
    <mergeCell ref="L10:L12"/>
    <mergeCell ref="L16:L18"/>
    <mergeCell ref="L26:L28"/>
    <mergeCell ref="A1:I1"/>
    <mergeCell ref="B4:C4"/>
    <mergeCell ref="B5:C5"/>
    <mergeCell ref="B6:C6"/>
    <mergeCell ref="A2:N2"/>
    <mergeCell ref="B9:C9"/>
    <mergeCell ref="B22:C22"/>
    <mergeCell ref="B10:C12"/>
    <mergeCell ref="B7:C7"/>
    <mergeCell ref="B8:C8"/>
    <mergeCell ref="A10:A12"/>
    <mergeCell ref="D10:D12"/>
    <mergeCell ref="I10:I12"/>
    <mergeCell ref="I16:I18"/>
    <mergeCell ref="B16:C18"/>
    <mergeCell ref="A16:A18"/>
    <mergeCell ref="D16:D18"/>
    <mergeCell ref="F16:F18"/>
    <mergeCell ref="G16:G18"/>
    <mergeCell ref="F10:F12"/>
    <mergeCell ref="G10:G12"/>
    <mergeCell ref="H16:H18"/>
    <mergeCell ref="H10:H12"/>
    <mergeCell ref="K34:N34"/>
    <mergeCell ref="K37:N37"/>
    <mergeCell ref="I26:I28"/>
    <mergeCell ref="B26:C28"/>
    <mergeCell ref="A26:A28"/>
    <mergeCell ref="D26:D28"/>
    <mergeCell ref="F26:F28"/>
    <mergeCell ref="G26:G28"/>
    <mergeCell ref="H26:H2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31"/>
  <sheetViews>
    <sheetView zoomScale="80" zoomScaleNormal="80" workbookViewId="0">
      <selection activeCell="E35" sqref="E35"/>
    </sheetView>
  </sheetViews>
  <sheetFormatPr defaultRowHeight="21" x14ac:dyDescent="0.35"/>
  <cols>
    <col min="1" max="1" width="7.28515625" style="256" customWidth="1"/>
    <col min="2" max="2" width="19.7109375" style="256" customWidth="1"/>
    <col min="3" max="3" width="35.140625" style="256" customWidth="1"/>
    <col min="4" max="4" width="10.42578125" style="256" customWidth="1"/>
    <col min="5" max="5" width="61.42578125" style="256" customWidth="1"/>
    <col min="6" max="7" width="17.85546875" style="386" hidden="1" customWidth="1"/>
    <col min="8" max="8" width="17.85546875" style="386" customWidth="1"/>
    <col min="9" max="9" width="17.85546875" style="256" customWidth="1"/>
    <col min="10" max="10" width="17.85546875" style="386" hidden="1" customWidth="1"/>
    <col min="11" max="11" width="17.85546875" style="386" customWidth="1"/>
    <col min="12" max="12" width="17.85546875" style="256" customWidth="1"/>
    <col min="13" max="13" width="17.85546875" style="386" customWidth="1"/>
    <col min="14" max="14" width="17.85546875" style="256" customWidth="1"/>
    <col min="15" max="16384" width="9.140625" style="256"/>
  </cols>
  <sheetData>
    <row r="1" spans="1:14" ht="11.2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256"/>
      <c r="K1" s="256"/>
      <c r="M1" s="256"/>
    </row>
    <row r="2" spans="1:14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</row>
    <row r="3" spans="1:14" ht="9.75" customHeight="1" x14ac:dyDescent="0.35">
      <c r="A3" s="257"/>
      <c r="B3" s="258"/>
      <c r="C3" s="259"/>
      <c r="D3" s="257"/>
      <c r="E3" s="257"/>
      <c r="F3" s="260"/>
      <c r="G3" s="260"/>
      <c r="H3" s="260"/>
      <c r="I3" s="257"/>
      <c r="J3" s="260"/>
      <c r="K3" s="260"/>
      <c r="L3" s="257"/>
      <c r="M3" s="260"/>
      <c r="N3" s="257"/>
    </row>
    <row r="4" spans="1:14" ht="61.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4" t="s">
        <v>807</v>
      </c>
      <c r="H4" s="263" t="s">
        <v>494</v>
      </c>
      <c r="I4" s="265" t="s">
        <v>806</v>
      </c>
      <c r="J4" s="264" t="s">
        <v>1144</v>
      </c>
      <c r="K4" s="265" t="s">
        <v>1145</v>
      </c>
      <c r="L4" s="265" t="s">
        <v>1160</v>
      </c>
      <c r="M4" s="264" t="s">
        <v>1201</v>
      </c>
      <c r="N4" s="265" t="s">
        <v>1202</v>
      </c>
    </row>
    <row r="5" spans="1:14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>
        <v>5</v>
      </c>
      <c r="I5" s="516">
        <v>6</v>
      </c>
      <c r="J5" s="268">
        <v>7</v>
      </c>
      <c r="K5" s="1084">
        <v>7</v>
      </c>
      <c r="L5" s="1306">
        <v>8</v>
      </c>
      <c r="M5" s="268">
        <v>9</v>
      </c>
      <c r="N5" s="1084">
        <v>10</v>
      </c>
    </row>
    <row r="6" spans="1:14" ht="6" customHeight="1" x14ac:dyDescent="0.35">
      <c r="A6" s="269"/>
      <c r="B6" s="1471"/>
      <c r="C6" s="1471"/>
      <c r="D6" s="269"/>
      <c r="E6" s="269"/>
      <c r="F6" s="496"/>
      <c r="G6" s="496"/>
      <c r="H6" s="813"/>
      <c r="I6" s="269"/>
      <c r="J6" s="872"/>
      <c r="K6" s="1075"/>
      <c r="L6" s="269"/>
      <c r="M6" s="1075"/>
      <c r="N6" s="269"/>
    </row>
    <row r="7" spans="1:14" x14ac:dyDescent="0.35">
      <c r="A7" s="504"/>
      <c r="B7" s="1586" t="s">
        <v>57</v>
      </c>
      <c r="C7" s="1586"/>
      <c r="D7" s="308"/>
      <c r="E7" s="504"/>
      <c r="F7" s="504"/>
      <c r="G7" s="504"/>
      <c r="H7" s="821"/>
      <c r="I7" s="504"/>
      <c r="J7" s="880"/>
      <c r="K7" s="1074"/>
      <c r="L7" s="1300"/>
      <c r="M7" s="1074"/>
      <c r="N7" s="880"/>
    </row>
    <row r="8" spans="1:14" x14ac:dyDescent="0.35">
      <c r="A8" s="496"/>
      <c r="B8" s="1561" t="s">
        <v>58</v>
      </c>
      <c r="C8" s="1561"/>
      <c r="D8" s="309"/>
      <c r="E8" s="496"/>
      <c r="F8" s="496"/>
      <c r="G8" s="496"/>
      <c r="H8" s="813"/>
      <c r="I8" s="496"/>
      <c r="J8" s="872"/>
      <c r="K8" s="1075"/>
      <c r="L8" s="1323"/>
      <c r="M8" s="1075"/>
      <c r="N8" s="872"/>
    </row>
    <row r="9" spans="1:14" x14ac:dyDescent="0.35">
      <c r="A9" s="611" t="s">
        <v>147</v>
      </c>
      <c r="B9" s="1593" t="s">
        <v>148</v>
      </c>
      <c r="C9" s="1593"/>
      <c r="D9" s="612"/>
      <c r="E9" s="574"/>
      <c r="F9" s="574"/>
      <c r="G9" s="574"/>
      <c r="H9" s="839"/>
      <c r="I9" s="574"/>
      <c r="J9" s="908"/>
      <c r="K9" s="1110"/>
      <c r="L9" s="1324"/>
      <c r="M9" s="1110"/>
      <c r="N9" s="908"/>
    </row>
    <row r="10" spans="1:14" x14ac:dyDescent="0.35">
      <c r="A10" s="613" t="s">
        <v>149</v>
      </c>
      <c r="B10" s="1600" t="s">
        <v>150</v>
      </c>
      <c r="C10" s="1601"/>
      <c r="D10" s="614" t="s">
        <v>69</v>
      </c>
      <c r="E10" s="517" t="s">
        <v>632</v>
      </c>
      <c r="F10" s="615">
        <v>834</v>
      </c>
      <c r="G10" s="615">
        <v>598</v>
      </c>
      <c r="H10" s="615">
        <v>834</v>
      </c>
      <c r="I10" s="560">
        <v>674</v>
      </c>
      <c r="J10" s="615">
        <v>697</v>
      </c>
      <c r="K10" s="1113">
        <v>760</v>
      </c>
      <c r="L10" s="1380">
        <v>796</v>
      </c>
      <c r="M10" s="1380">
        <v>895</v>
      </c>
      <c r="N10" s="1315" t="s">
        <v>842</v>
      </c>
    </row>
    <row r="11" spans="1:14" x14ac:dyDescent="0.35">
      <c r="A11" s="616"/>
      <c r="B11" s="617"/>
      <c r="C11" s="618"/>
      <c r="D11" s="619"/>
      <c r="E11" s="366" t="s">
        <v>840</v>
      </c>
      <c r="F11" s="620"/>
      <c r="G11" s="620"/>
      <c r="H11" s="841"/>
      <c r="I11" s="620"/>
      <c r="J11" s="914"/>
      <c r="K11" s="1112"/>
      <c r="L11" s="1330"/>
      <c r="M11" s="1112"/>
      <c r="N11" s="914"/>
    </row>
    <row r="12" spans="1:14" x14ac:dyDescent="0.35">
      <c r="A12" s="621"/>
      <c r="B12" s="622"/>
      <c r="C12" s="623"/>
      <c r="D12" s="624"/>
      <c r="E12" s="625" t="s">
        <v>1130</v>
      </c>
      <c r="F12" s="626"/>
      <c r="G12" s="626"/>
      <c r="H12" s="842"/>
      <c r="I12" s="626"/>
      <c r="J12" s="915"/>
      <c r="K12" s="1114"/>
      <c r="L12" s="1331"/>
      <c r="M12" s="1114"/>
      <c r="N12" s="915"/>
    </row>
    <row r="13" spans="1:14" ht="8.25" customHeight="1" x14ac:dyDescent="0.35">
      <c r="A13" s="574"/>
      <c r="B13" s="1603"/>
      <c r="C13" s="1603"/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</row>
    <row r="14" spans="1:14" x14ac:dyDescent="0.35">
      <c r="A14" s="496"/>
      <c r="B14" s="1599" t="s">
        <v>443</v>
      </c>
      <c r="C14" s="1599"/>
      <c r="D14" s="496"/>
      <c r="E14" s="496"/>
      <c r="F14" s="496"/>
      <c r="G14" s="496"/>
      <c r="H14" s="813"/>
      <c r="I14" s="496"/>
      <c r="J14" s="872"/>
      <c r="K14" s="1075"/>
      <c r="L14" s="1323"/>
      <c r="M14" s="1075"/>
      <c r="N14" s="872"/>
    </row>
    <row r="15" spans="1:14" x14ac:dyDescent="0.35">
      <c r="A15" s="504"/>
      <c r="B15" s="1467" t="s">
        <v>482</v>
      </c>
      <c r="C15" s="1467"/>
      <c r="D15" s="504"/>
      <c r="E15" s="504"/>
      <c r="F15" s="504"/>
      <c r="G15" s="504"/>
      <c r="H15" s="821"/>
      <c r="I15" s="504"/>
      <c r="J15" s="880"/>
      <c r="K15" s="1074"/>
      <c r="L15" s="1300"/>
      <c r="M15" s="1074"/>
      <c r="N15" s="880"/>
    </row>
    <row r="16" spans="1:14" x14ac:dyDescent="0.35">
      <c r="A16" s="311" t="s">
        <v>33</v>
      </c>
      <c r="B16" s="1566" t="s">
        <v>148</v>
      </c>
      <c r="C16" s="1566"/>
      <c r="D16" s="496"/>
      <c r="E16" s="496"/>
      <c r="F16" s="496"/>
      <c r="G16" s="496"/>
      <c r="H16" s="813"/>
      <c r="I16" s="496"/>
      <c r="J16" s="872"/>
      <c r="K16" s="1075"/>
      <c r="L16" s="1323"/>
      <c r="M16" s="1075"/>
      <c r="N16" s="872"/>
    </row>
    <row r="17" spans="1:15" ht="42" x14ac:dyDescent="0.35">
      <c r="A17" s="628" t="s">
        <v>35</v>
      </c>
      <c r="B17" s="1597" t="s">
        <v>484</v>
      </c>
      <c r="C17" s="1597"/>
      <c r="D17" s="304" t="s">
        <v>8</v>
      </c>
      <c r="E17" s="356" t="s">
        <v>763</v>
      </c>
      <c r="F17" s="629">
        <v>41.67</v>
      </c>
      <c r="G17" s="629">
        <v>49.5</v>
      </c>
      <c r="H17" s="629">
        <v>41.7</v>
      </c>
      <c r="I17" s="560">
        <v>50</v>
      </c>
      <c r="J17" s="629">
        <v>59.58</v>
      </c>
      <c r="K17" s="1095">
        <v>60.4</v>
      </c>
      <c r="L17" s="1317">
        <v>69.7</v>
      </c>
      <c r="M17" s="1317">
        <v>78.75</v>
      </c>
      <c r="N17" s="1317" t="s">
        <v>842</v>
      </c>
    </row>
    <row r="18" spans="1:15" ht="105" x14ac:dyDescent="0.35">
      <c r="A18" s="628" t="s">
        <v>38</v>
      </c>
      <c r="B18" s="1597" t="s">
        <v>485</v>
      </c>
      <c r="C18" s="1597"/>
      <c r="D18" s="304" t="s">
        <v>8</v>
      </c>
      <c r="E18" s="630" t="s">
        <v>633</v>
      </c>
      <c r="F18" s="273" t="s">
        <v>820</v>
      </c>
      <c r="G18" s="273">
        <v>100</v>
      </c>
      <c r="H18" s="273" t="s">
        <v>820</v>
      </c>
      <c r="I18" s="291" t="s">
        <v>820</v>
      </c>
      <c r="J18" s="273">
        <v>100</v>
      </c>
      <c r="K18" s="1157" t="s">
        <v>820</v>
      </c>
      <c r="L18" s="1317" t="s">
        <v>1200</v>
      </c>
      <c r="M18" s="1317">
        <v>100</v>
      </c>
      <c r="N18" s="1317" t="s">
        <v>842</v>
      </c>
    </row>
    <row r="19" spans="1:15" ht="63" x14ac:dyDescent="0.35">
      <c r="A19" s="628" t="s">
        <v>41</v>
      </c>
      <c r="B19" s="1598" t="s">
        <v>486</v>
      </c>
      <c r="C19" s="1598"/>
      <c r="D19" s="496" t="s">
        <v>8</v>
      </c>
      <c r="E19" s="630" t="s">
        <v>761</v>
      </c>
      <c r="F19" s="290">
        <v>17.5</v>
      </c>
      <c r="G19" s="290">
        <v>17.5</v>
      </c>
      <c r="H19" s="290">
        <v>17.5</v>
      </c>
      <c r="I19" s="291">
        <v>22.5</v>
      </c>
      <c r="J19" s="290">
        <v>27.5</v>
      </c>
      <c r="K19" s="1094">
        <v>27.5</v>
      </c>
      <c r="L19" s="1315">
        <v>27.5</v>
      </c>
      <c r="M19" s="1315">
        <v>60</v>
      </c>
      <c r="N19" s="1315" t="s">
        <v>842</v>
      </c>
    </row>
    <row r="20" spans="1:15" x14ac:dyDescent="0.35">
      <c r="A20" s="1590" t="s">
        <v>44</v>
      </c>
      <c r="B20" s="1602" t="s">
        <v>487</v>
      </c>
      <c r="C20" s="1602"/>
      <c r="D20" s="1591" t="s">
        <v>8</v>
      </c>
      <c r="E20" s="320" t="s">
        <v>762</v>
      </c>
      <c r="F20" s="1594" t="s">
        <v>821</v>
      </c>
      <c r="G20" s="1392" t="s">
        <v>822</v>
      </c>
      <c r="H20" s="819"/>
      <c r="I20" s="1392">
        <v>72.900000000000006</v>
      </c>
      <c r="J20" s="1392" t="s">
        <v>1149</v>
      </c>
      <c r="K20" s="1392">
        <v>88.9</v>
      </c>
      <c r="L20" s="1392">
        <v>89.8</v>
      </c>
      <c r="M20" s="1392" t="s">
        <v>1208</v>
      </c>
      <c r="N20" s="1392" t="s">
        <v>842</v>
      </c>
    </row>
    <row r="21" spans="1:15" x14ac:dyDescent="0.35">
      <c r="A21" s="1590"/>
      <c r="B21" s="1602"/>
      <c r="C21" s="1602"/>
      <c r="D21" s="1591"/>
      <c r="E21" s="321" t="s">
        <v>1056</v>
      </c>
      <c r="F21" s="1595"/>
      <c r="G21" s="1393"/>
      <c r="H21" s="820">
        <v>79.599999999999994</v>
      </c>
      <c r="I21" s="1393"/>
      <c r="J21" s="1393"/>
      <c r="K21" s="1393"/>
      <c r="L21" s="1393"/>
      <c r="M21" s="1393"/>
      <c r="N21" s="1393"/>
    </row>
    <row r="22" spans="1:15" x14ac:dyDescent="0.35">
      <c r="A22" s="1590"/>
      <c r="B22" s="1602"/>
      <c r="C22" s="1602"/>
      <c r="D22" s="1591"/>
      <c r="E22" s="322" t="s">
        <v>634</v>
      </c>
      <c r="F22" s="1596"/>
      <c r="G22" s="1394"/>
      <c r="H22" s="821"/>
      <c r="I22" s="1394"/>
      <c r="J22" s="1394"/>
      <c r="K22" s="1394"/>
      <c r="L22" s="1394"/>
      <c r="M22" s="1394"/>
      <c r="N22" s="1394"/>
    </row>
    <row r="23" spans="1:15" x14ac:dyDescent="0.35">
      <c r="A23" s="1590" t="s">
        <v>88</v>
      </c>
      <c r="B23" s="1592" t="s">
        <v>488</v>
      </c>
      <c r="C23" s="1592"/>
      <c r="D23" s="1516" t="s">
        <v>8</v>
      </c>
      <c r="E23" s="321" t="s">
        <v>635</v>
      </c>
      <c r="F23" s="1404">
        <v>33.33</v>
      </c>
      <c r="G23" s="1404">
        <v>33.33</v>
      </c>
      <c r="H23" s="1404">
        <v>33.33</v>
      </c>
      <c r="I23" s="1405">
        <v>33.33</v>
      </c>
      <c r="J23" s="1404">
        <v>48.6</v>
      </c>
      <c r="K23" s="1404">
        <v>52.8</v>
      </c>
      <c r="L23" s="1405">
        <v>58.3</v>
      </c>
      <c r="M23" s="1404">
        <v>65.56</v>
      </c>
      <c r="N23" s="1405" t="s">
        <v>842</v>
      </c>
    </row>
    <row r="24" spans="1:15" x14ac:dyDescent="0.35">
      <c r="A24" s="1590"/>
      <c r="B24" s="1592"/>
      <c r="C24" s="1592"/>
      <c r="D24" s="1516"/>
      <c r="E24" s="321" t="s">
        <v>598</v>
      </c>
      <c r="F24" s="1405"/>
      <c r="G24" s="1405"/>
      <c r="H24" s="1405"/>
      <c r="I24" s="1405"/>
      <c r="J24" s="1405"/>
      <c r="K24" s="1405"/>
      <c r="L24" s="1405"/>
      <c r="M24" s="1405"/>
      <c r="N24" s="1405"/>
    </row>
    <row r="25" spans="1:15" ht="42" x14ac:dyDescent="0.35">
      <c r="A25" s="1590"/>
      <c r="B25" s="1592"/>
      <c r="C25" s="1592"/>
      <c r="D25" s="1516"/>
      <c r="E25" s="468" t="s">
        <v>636</v>
      </c>
      <c r="F25" s="1406"/>
      <c r="G25" s="1406"/>
      <c r="H25" s="1406"/>
      <c r="I25" s="1406"/>
      <c r="J25" s="1406"/>
      <c r="K25" s="1406"/>
      <c r="L25" s="1406"/>
      <c r="M25" s="1406"/>
      <c r="N25" s="1406"/>
    </row>
    <row r="26" spans="1:15" x14ac:dyDescent="0.35">
      <c r="A26" s="496"/>
      <c r="B26" s="1591"/>
      <c r="C26" s="1591"/>
      <c r="D26" s="304"/>
      <c r="E26" s="518"/>
      <c r="F26" s="518"/>
      <c r="G26" s="518"/>
      <c r="H26" s="824"/>
      <c r="I26" s="496"/>
      <c r="J26" s="888"/>
      <c r="K26" s="1085"/>
      <c r="L26" s="1323"/>
      <c r="M26" s="1085"/>
      <c r="N26" s="872"/>
    </row>
    <row r="28" spans="1:15" x14ac:dyDescent="0.35">
      <c r="B28" s="387" t="s">
        <v>1097</v>
      </c>
      <c r="E28" s="499"/>
      <c r="J28" s="256"/>
      <c r="K28" s="1401" t="s">
        <v>1209</v>
      </c>
      <c r="L28" s="1401"/>
      <c r="M28" s="1401"/>
      <c r="N28" s="1401"/>
      <c r="O28" s="1955"/>
    </row>
    <row r="29" spans="1:15" x14ac:dyDescent="0.35">
      <c r="B29" s="388" t="s">
        <v>1203</v>
      </c>
      <c r="E29" s="495"/>
      <c r="J29" s="390"/>
      <c r="K29" s="495"/>
      <c r="L29" s="390"/>
      <c r="M29" s="390"/>
    </row>
    <row r="30" spans="1:15" x14ac:dyDescent="0.35">
      <c r="B30" s="388" t="s">
        <v>1204</v>
      </c>
      <c r="E30" s="495"/>
      <c r="J30" s="390"/>
      <c r="K30" s="495"/>
      <c r="L30" s="390"/>
      <c r="M30" s="390"/>
    </row>
    <row r="31" spans="1:15" x14ac:dyDescent="0.35">
      <c r="E31" s="495"/>
      <c r="J31" s="256"/>
      <c r="K31" s="1402" t="s">
        <v>774</v>
      </c>
      <c r="L31" s="1402"/>
      <c r="M31" s="1402"/>
      <c r="N31" s="1402"/>
    </row>
  </sheetData>
  <mergeCells count="42">
    <mergeCell ref="L20:L22"/>
    <mergeCell ref="L23:L25"/>
    <mergeCell ref="N20:N22"/>
    <mergeCell ref="N23:N25"/>
    <mergeCell ref="B16:C16"/>
    <mergeCell ref="B17:C17"/>
    <mergeCell ref="M20:M22"/>
    <mergeCell ref="M23:M25"/>
    <mergeCell ref="K20:K22"/>
    <mergeCell ref="J20:J22"/>
    <mergeCell ref="J23:J25"/>
    <mergeCell ref="B20:C22"/>
    <mergeCell ref="D20:D22"/>
    <mergeCell ref="F23:F25"/>
    <mergeCell ref="G23:G25"/>
    <mergeCell ref="A1:I1"/>
    <mergeCell ref="B4:C4"/>
    <mergeCell ref="B5:C5"/>
    <mergeCell ref="B6:C6"/>
    <mergeCell ref="A2:N2"/>
    <mergeCell ref="A20:A22"/>
    <mergeCell ref="B18:C18"/>
    <mergeCell ref="B19:C19"/>
    <mergeCell ref="B14:C14"/>
    <mergeCell ref="B15:C15"/>
    <mergeCell ref="B7:C7"/>
    <mergeCell ref="B8:C8"/>
    <mergeCell ref="B9:C9"/>
    <mergeCell ref="I20:I22"/>
    <mergeCell ref="F20:F22"/>
    <mergeCell ref="G20:G22"/>
    <mergeCell ref="B10:C10"/>
    <mergeCell ref="B13:C13"/>
    <mergeCell ref="K31:N31"/>
    <mergeCell ref="A23:A25"/>
    <mergeCell ref="D23:D25"/>
    <mergeCell ref="I23:I25"/>
    <mergeCell ref="B26:C26"/>
    <mergeCell ref="B23:C25"/>
    <mergeCell ref="H23:H25"/>
    <mergeCell ref="K28:N28"/>
    <mergeCell ref="K23:K25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20"/>
  <sheetViews>
    <sheetView topLeftCell="C1" zoomScale="90" zoomScaleNormal="90" workbookViewId="0">
      <selection activeCell="F17" sqref="F17"/>
    </sheetView>
  </sheetViews>
  <sheetFormatPr defaultRowHeight="21" x14ac:dyDescent="0.35"/>
  <cols>
    <col min="1" max="1" width="6.7109375" style="256" customWidth="1"/>
    <col min="2" max="2" width="19.7109375" style="256" customWidth="1"/>
    <col min="3" max="3" width="29.28515625" style="256" customWidth="1"/>
    <col min="4" max="4" width="13.5703125" style="256" customWidth="1"/>
    <col min="5" max="5" width="65" style="256" customWidth="1"/>
    <col min="6" max="6" width="17.7109375" style="386" customWidth="1"/>
    <col min="7" max="7" width="17.7109375" style="386" hidden="1" customWidth="1"/>
    <col min="8" max="8" width="17.7109375" style="256" customWidth="1"/>
    <col min="9" max="9" width="17.7109375" style="386" hidden="1" customWidth="1"/>
    <col min="10" max="10" width="17.7109375" style="386" customWidth="1"/>
    <col min="11" max="11" width="17.7109375" style="256" customWidth="1"/>
    <col min="12" max="12" width="17.7109375" style="386" customWidth="1"/>
    <col min="13" max="13" width="17.7109375" style="256" customWidth="1"/>
    <col min="14" max="16384" width="9.140625" style="256"/>
  </cols>
  <sheetData>
    <row r="1" spans="1:13" ht="11.25" customHeight="1" x14ac:dyDescent="0.35">
      <c r="A1" s="1468"/>
      <c r="B1" s="1468"/>
      <c r="C1" s="1468"/>
      <c r="D1" s="1468"/>
      <c r="E1" s="1468"/>
      <c r="F1" s="1468"/>
      <c r="G1" s="1468"/>
      <c r="H1" s="1468"/>
      <c r="I1" s="256"/>
      <c r="J1" s="256"/>
      <c r="L1" s="256"/>
    </row>
    <row r="2" spans="1:13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</row>
    <row r="3" spans="1:13" ht="9" customHeight="1" x14ac:dyDescent="0.35">
      <c r="A3" s="257"/>
      <c r="B3" s="258"/>
      <c r="C3" s="259"/>
      <c r="D3" s="257"/>
      <c r="E3" s="257"/>
      <c r="F3" s="260"/>
      <c r="G3" s="260"/>
      <c r="H3" s="257"/>
      <c r="I3" s="260"/>
      <c r="J3" s="260"/>
      <c r="K3" s="257"/>
      <c r="L3" s="260"/>
      <c r="M3" s="257"/>
    </row>
    <row r="4" spans="1:13" ht="61.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4" t="s">
        <v>807</v>
      </c>
      <c r="H4" s="265" t="s">
        <v>806</v>
      </c>
      <c r="I4" s="264" t="s">
        <v>1144</v>
      </c>
      <c r="J4" s="265" t="s">
        <v>1145</v>
      </c>
      <c r="K4" s="265" t="s">
        <v>1160</v>
      </c>
      <c r="L4" s="264" t="s">
        <v>1201</v>
      </c>
      <c r="M4" s="265" t="s">
        <v>1202</v>
      </c>
    </row>
    <row r="5" spans="1:13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>
        <v>5</v>
      </c>
      <c r="G5" s="268"/>
      <c r="H5" s="516">
        <v>6</v>
      </c>
      <c r="I5" s="268">
        <v>7</v>
      </c>
      <c r="J5" s="1084">
        <v>7</v>
      </c>
      <c r="K5" s="1306">
        <v>8</v>
      </c>
      <c r="L5" s="268">
        <v>9</v>
      </c>
      <c r="M5" s="1084">
        <v>10</v>
      </c>
    </row>
    <row r="6" spans="1:13" ht="6" customHeight="1" x14ac:dyDescent="0.35">
      <c r="A6" s="269"/>
      <c r="B6" s="1471"/>
      <c r="C6" s="1471"/>
      <c r="D6" s="269"/>
      <c r="E6" s="269"/>
      <c r="F6" s="496"/>
      <c r="G6" s="496"/>
      <c r="H6" s="269"/>
      <c r="I6" s="872"/>
      <c r="J6" s="1075"/>
      <c r="K6" s="269"/>
      <c r="L6" s="1075"/>
      <c r="M6" s="269"/>
    </row>
    <row r="7" spans="1:13" x14ac:dyDescent="0.35">
      <c r="A7" s="504"/>
      <c r="B7" s="1586" t="s">
        <v>57</v>
      </c>
      <c r="C7" s="1586"/>
      <c r="D7" s="308"/>
      <c r="E7" s="504"/>
      <c r="F7" s="504"/>
      <c r="G7" s="504"/>
      <c r="H7" s="504"/>
      <c r="I7" s="880"/>
      <c r="J7" s="1074"/>
      <c r="K7" s="1300"/>
      <c r="L7" s="1074"/>
      <c r="M7" s="880"/>
    </row>
    <row r="8" spans="1:13" x14ac:dyDescent="0.35">
      <c r="A8" s="496"/>
      <c r="B8" s="1561" t="s">
        <v>58</v>
      </c>
      <c r="C8" s="1561"/>
      <c r="D8" s="309"/>
      <c r="E8" s="496"/>
      <c r="F8" s="496"/>
      <c r="G8" s="496"/>
      <c r="H8" s="496"/>
      <c r="I8" s="872"/>
      <c r="J8" s="1075"/>
      <c r="K8" s="1323"/>
      <c r="L8" s="1075"/>
      <c r="M8" s="872"/>
    </row>
    <row r="9" spans="1:13" x14ac:dyDescent="0.35">
      <c r="A9" s="308" t="s">
        <v>151</v>
      </c>
      <c r="B9" s="1608" t="s">
        <v>152</v>
      </c>
      <c r="C9" s="1608"/>
      <c r="D9" s="308"/>
      <c r="E9" s="504"/>
      <c r="F9" s="504"/>
      <c r="G9" s="504"/>
      <c r="H9" s="504"/>
      <c r="I9" s="880"/>
      <c r="J9" s="1074"/>
      <c r="K9" s="1300"/>
      <c r="L9" s="1074"/>
      <c r="M9" s="880"/>
    </row>
    <row r="10" spans="1:13" ht="42" x14ac:dyDescent="0.35">
      <c r="A10" s="405" t="s">
        <v>153</v>
      </c>
      <c r="B10" s="1609" t="s">
        <v>154</v>
      </c>
      <c r="C10" s="1609"/>
      <c r="D10" s="304" t="s">
        <v>155</v>
      </c>
      <c r="E10" s="630" t="s">
        <v>759</v>
      </c>
      <c r="F10" s="631" t="s">
        <v>823</v>
      </c>
      <c r="G10" s="631" t="s">
        <v>823</v>
      </c>
      <c r="H10" s="512" t="s">
        <v>823</v>
      </c>
      <c r="I10" s="956" t="s">
        <v>823</v>
      </c>
      <c r="J10" s="1153" t="s">
        <v>823</v>
      </c>
      <c r="K10" s="1317" t="s">
        <v>823</v>
      </c>
      <c r="L10" s="1243" t="s">
        <v>823</v>
      </c>
      <c r="M10" s="1317" t="s">
        <v>842</v>
      </c>
    </row>
    <row r="11" spans="1:13" ht="63" x14ac:dyDescent="0.35">
      <c r="A11" s="405" t="s">
        <v>156</v>
      </c>
      <c r="B11" s="1609" t="s">
        <v>157</v>
      </c>
      <c r="C11" s="1609"/>
      <c r="D11" s="304" t="s">
        <v>155</v>
      </c>
      <c r="E11" s="630" t="s">
        <v>760</v>
      </c>
      <c r="F11" s="631" t="s">
        <v>823</v>
      </c>
      <c r="G11" s="631" t="s">
        <v>823</v>
      </c>
      <c r="H11" s="512" t="s">
        <v>823</v>
      </c>
      <c r="I11" s="956" t="s">
        <v>823</v>
      </c>
      <c r="J11" s="1153" t="s">
        <v>823</v>
      </c>
      <c r="K11" s="1315" t="s">
        <v>823</v>
      </c>
      <c r="L11" s="1243" t="s">
        <v>823</v>
      </c>
      <c r="M11" s="1315" t="s">
        <v>842</v>
      </c>
    </row>
    <row r="12" spans="1:13" ht="63" x14ac:dyDescent="0.35">
      <c r="A12" s="1519" t="s">
        <v>158</v>
      </c>
      <c r="B12" s="1602" t="s">
        <v>824</v>
      </c>
      <c r="C12" s="1602"/>
      <c r="D12" s="1604" t="s">
        <v>8</v>
      </c>
      <c r="E12" s="630" t="s">
        <v>770</v>
      </c>
      <c r="F12" s="1605">
        <v>1</v>
      </c>
      <c r="G12" s="1605">
        <v>1</v>
      </c>
      <c r="H12" s="1605">
        <v>1</v>
      </c>
      <c r="I12" s="1605">
        <v>1</v>
      </c>
      <c r="J12" s="1605">
        <v>1</v>
      </c>
      <c r="K12" s="1605">
        <v>1</v>
      </c>
      <c r="L12" s="1605">
        <v>1</v>
      </c>
      <c r="M12" s="1605" t="s">
        <v>842</v>
      </c>
    </row>
    <row r="13" spans="1:13" ht="42" x14ac:dyDescent="0.35">
      <c r="A13" s="1519"/>
      <c r="B13" s="1602"/>
      <c r="C13" s="1602"/>
      <c r="D13" s="1604"/>
      <c r="E13" s="630" t="s">
        <v>772</v>
      </c>
      <c r="F13" s="1606"/>
      <c r="G13" s="1606"/>
      <c r="H13" s="1606"/>
      <c r="I13" s="1606"/>
      <c r="J13" s="1606"/>
      <c r="K13" s="1606"/>
      <c r="L13" s="1606"/>
      <c r="M13" s="1606"/>
    </row>
    <row r="14" spans="1:13" ht="63" x14ac:dyDescent="0.35">
      <c r="A14" s="1519"/>
      <c r="B14" s="1602"/>
      <c r="C14" s="1602"/>
      <c r="D14" s="1604"/>
      <c r="E14" s="630" t="s">
        <v>771</v>
      </c>
      <c r="F14" s="1607"/>
      <c r="G14" s="1607"/>
      <c r="H14" s="1607"/>
      <c r="I14" s="1607"/>
      <c r="J14" s="1607"/>
      <c r="K14" s="1607"/>
      <c r="L14" s="1607"/>
      <c r="M14" s="1607"/>
    </row>
    <row r="15" spans="1:13" x14ac:dyDescent="0.35">
      <c r="A15" s="496"/>
      <c r="B15" s="1591"/>
      <c r="C15" s="1591"/>
      <c r="D15" s="496"/>
      <c r="E15" s="496"/>
      <c r="F15" s="496"/>
      <c r="G15" s="496"/>
      <c r="H15" s="632"/>
      <c r="I15" s="872"/>
      <c r="J15" s="1075"/>
      <c r="K15" s="632"/>
      <c r="L15" s="1075"/>
      <c r="M15" s="632"/>
    </row>
    <row r="17" spans="2:15" x14ac:dyDescent="0.35">
      <c r="B17" s="387" t="s">
        <v>1097</v>
      </c>
      <c r="I17" s="256"/>
      <c r="J17" s="256"/>
      <c r="K17" s="1401" t="s">
        <v>1209</v>
      </c>
      <c r="L17" s="1401"/>
      <c r="M17" s="1401"/>
      <c r="N17" s="1955"/>
      <c r="O17" s="1955"/>
    </row>
    <row r="18" spans="2:15" x14ac:dyDescent="0.35">
      <c r="B18" s="388" t="s">
        <v>1203</v>
      </c>
      <c r="I18" s="390"/>
      <c r="J18" s="390"/>
      <c r="K18" s="495"/>
      <c r="L18" s="390"/>
    </row>
    <row r="19" spans="2:15" x14ac:dyDescent="0.35">
      <c r="B19" s="388" t="s">
        <v>1204</v>
      </c>
      <c r="I19" s="390"/>
      <c r="J19" s="390"/>
      <c r="K19" s="495"/>
      <c r="L19" s="390"/>
    </row>
    <row r="20" spans="2:15" x14ac:dyDescent="0.35">
      <c r="I20" s="256"/>
      <c r="J20" s="256"/>
      <c r="K20" s="1402" t="s">
        <v>774</v>
      </c>
      <c r="L20" s="1402"/>
      <c r="M20" s="1402"/>
    </row>
  </sheetData>
  <mergeCells count="24">
    <mergeCell ref="A12:A14"/>
    <mergeCell ref="B9:C9"/>
    <mergeCell ref="B10:C10"/>
    <mergeCell ref="B11:C11"/>
    <mergeCell ref="F12:F14"/>
    <mergeCell ref="B7:C7"/>
    <mergeCell ref="B8:C8"/>
    <mergeCell ref="A1:H1"/>
    <mergeCell ref="B4:C4"/>
    <mergeCell ref="B5:C5"/>
    <mergeCell ref="B6:C6"/>
    <mergeCell ref="A2:M2"/>
    <mergeCell ref="K17:M17"/>
    <mergeCell ref="K20:M20"/>
    <mergeCell ref="B15:C15"/>
    <mergeCell ref="B12:C14"/>
    <mergeCell ref="D12:D14"/>
    <mergeCell ref="G12:G14"/>
    <mergeCell ref="I12:I14"/>
    <mergeCell ref="M12:M14"/>
    <mergeCell ref="H12:H14"/>
    <mergeCell ref="J12:J14"/>
    <mergeCell ref="L12:L14"/>
    <mergeCell ref="K12:K14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34"/>
  <sheetViews>
    <sheetView topLeftCell="A13" zoomScale="80" zoomScaleNormal="80" workbookViewId="0">
      <selection activeCell="K31" sqref="K31:O31"/>
    </sheetView>
  </sheetViews>
  <sheetFormatPr defaultRowHeight="21" x14ac:dyDescent="0.35"/>
  <cols>
    <col min="1" max="1" width="7.28515625" style="256" customWidth="1"/>
    <col min="2" max="2" width="19.7109375" style="256" customWidth="1"/>
    <col min="3" max="3" width="34.42578125" style="256" customWidth="1"/>
    <col min="4" max="4" width="10.85546875" style="256" customWidth="1"/>
    <col min="5" max="5" width="63.5703125" style="256" customWidth="1"/>
    <col min="6" max="8" width="17.42578125" style="386" hidden="1" customWidth="1"/>
    <col min="9" max="9" width="17.42578125" style="386" customWidth="1"/>
    <col min="10" max="10" width="17.42578125" style="256" customWidth="1"/>
    <col min="11" max="11" width="17.42578125" style="386" hidden="1" customWidth="1"/>
    <col min="12" max="12" width="17.42578125" style="386" customWidth="1"/>
    <col min="13" max="13" width="17.42578125" style="256" customWidth="1"/>
    <col min="14" max="14" width="17.42578125" style="386" customWidth="1"/>
    <col min="15" max="15" width="17.42578125" style="256" customWidth="1"/>
    <col min="16" max="16384" width="9.140625" style="256"/>
  </cols>
  <sheetData>
    <row r="1" spans="1:15" ht="9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7.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61.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3" t="s">
        <v>1133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/>
      <c r="I5" s="268">
        <v>5</v>
      </c>
      <c r="J5" s="516">
        <v>6</v>
      </c>
      <c r="K5" s="268">
        <v>7</v>
      </c>
      <c r="L5" s="1084">
        <v>7</v>
      </c>
      <c r="M5" s="1306">
        <v>8</v>
      </c>
      <c r="N5" s="268">
        <v>9</v>
      </c>
      <c r="O5" s="1084">
        <v>10</v>
      </c>
    </row>
    <row r="6" spans="1:15" ht="6" customHeight="1" x14ac:dyDescent="0.35">
      <c r="A6" s="269"/>
      <c r="B6" s="1471"/>
      <c r="C6" s="1471"/>
      <c r="D6" s="269"/>
      <c r="E6" s="269"/>
      <c r="F6" s="496"/>
      <c r="G6" s="701"/>
      <c r="H6" s="496"/>
      <c r="I6" s="813"/>
      <c r="J6" s="269"/>
      <c r="K6" s="872"/>
      <c r="L6" s="1075"/>
      <c r="M6" s="269"/>
      <c r="N6" s="1075"/>
      <c r="O6" s="269"/>
    </row>
    <row r="7" spans="1:15" x14ac:dyDescent="0.35">
      <c r="A7" s="504"/>
      <c r="B7" s="1586" t="s">
        <v>57</v>
      </c>
      <c r="C7" s="1586"/>
      <c r="D7" s="308"/>
      <c r="E7" s="504"/>
      <c r="F7" s="504"/>
      <c r="G7" s="711"/>
      <c r="H7" s="504"/>
      <c r="I7" s="821"/>
      <c r="J7" s="504"/>
      <c r="K7" s="880"/>
      <c r="L7" s="1074"/>
      <c r="M7" s="1300"/>
      <c r="N7" s="1074"/>
      <c r="O7" s="880"/>
    </row>
    <row r="8" spans="1:15" x14ac:dyDescent="0.35">
      <c r="A8" s="496"/>
      <c r="B8" s="1561" t="s">
        <v>58</v>
      </c>
      <c r="C8" s="1561"/>
      <c r="D8" s="309"/>
      <c r="E8" s="496"/>
      <c r="F8" s="496"/>
      <c r="G8" s="701"/>
      <c r="H8" s="496"/>
      <c r="I8" s="813"/>
      <c r="J8" s="496"/>
      <c r="K8" s="872"/>
      <c r="L8" s="1075"/>
      <c r="M8" s="1323"/>
      <c r="N8" s="1075"/>
      <c r="O8" s="872"/>
    </row>
    <row r="9" spans="1:15" x14ac:dyDescent="0.35">
      <c r="A9" s="633" t="s">
        <v>159</v>
      </c>
      <c r="B9" s="1593" t="s">
        <v>160</v>
      </c>
      <c r="C9" s="1593"/>
      <c r="D9" s="496"/>
      <c r="E9" s="496"/>
      <c r="F9" s="496"/>
      <c r="G9" s="701"/>
      <c r="H9" s="496"/>
      <c r="I9" s="813"/>
      <c r="J9" s="632"/>
      <c r="K9" s="872"/>
      <c r="L9" s="1075"/>
      <c r="M9" s="632"/>
      <c r="N9" s="1075"/>
      <c r="O9" s="632"/>
    </row>
    <row r="10" spans="1:15" x14ac:dyDescent="0.35">
      <c r="A10" s="1610" t="s">
        <v>161</v>
      </c>
      <c r="B10" s="1562" t="s">
        <v>162</v>
      </c>
      <c r="C10" s="1563"/>
      <c r="D10" s="1565" t="s">
        <v>8</v>
      </c>
      <c r="E10" s="320" t="s">
        <v>637</v>
      </c>
      <c r="F10" s="1619">
        <v>1.7999999999999999E-2</v>
      </c>
      <c r="G10" s="745"/>
      <c r="H10" s="1611">
        <v>2.9600000000000001E-2</v>
      </c>
      <c r="I10" s="1611">
        <v>1.7999999999999999E-2</v>
      </c>
      <c r="J10" s="1611">
        <v>1.9199999999999998E-2</v>
      </c>
      <c r="K10" s="1611">
        <v>2.9600000000000001E-2</v>
      </c>
      <c r="L10" s="1611">
        <v>1.8200000000000001E-2</v>
      </c>
      <c r="M10" s="1611">
        <v>1.6E-2</v>
      </c>
      <c r="N10" s="1611">
        <v>2.9600000000000001E-2</v>
      </c>
      <c r="O10" s="1611" t="s">
        <v>842</v>
      </c>
    </row>
    <row r="11" spans="1:15" x14ac:dyDescent="0.35">
      <c r="A11" s="1544"/>
      <c r="B11" s="1542"/>
      <c r="C11" s="1543"/>
      <c r="D11" s="1537"/>
      <c r="E11" s="321" t="s">
        <v>1094</v>
      </c>
      <c r="F11" s="1620"/>
      <c r="G11" s="746">
        <v>0.02</v>
      </c>
      <c r="H11" s="1548"/>
      <c r="I11" s="1548"/>
      <c r="J11" s="1548"/>
      <c r="K11" s="1548"/>
      <c r="L11" s="1548"/>
      <c r="M11" s="1548"/>
      <c r="N11" s="1548"/>
      <c r="O11" s="1548"/>
    </row>
    <row r="12" spans="1:15" x14ac:dyDescent="0.35">
      <c r="A12" s="1544"/>
      <c r="B12" s="1542"/>
      <c r="C12" s="1543"/>
      <c r="D12" s="1537"/>
      <c r="E12" s="322" t="s">
        <v>582</v>
      </c>
      <c r="F12" s="1621"/>
      <c r="G12" s="747"/>
      <c r="H12" s="1612"/>
      <c r="I12" s="1612"/>
      <c r="J12" s="1612"/>
      <c r="K12" s="1612"/>
      <c r="L12" s="1612"/>
      <c r="M12" s="1612"/>
      <c r="N12" s="1612"/>
      <c r="O12" s="1612"/>
    </row>
    <row r="13" spans="1:15" x14ac:dyDescent="0.35">
      <c r="A13" s="583"/>
      <c r="B13" s="565"/>
      <c r="C13" s="566"/>
      <c r="D13" s="567"/>
      <c r="E13" s="294" t="s">
        <v>840</v>
      </c>
      <c r="F13" s="326"/>
      <c r="G13" s="326"/>
      <c r="H13" s="326"/>
      <c r="I13" s="326"/>
      <c r="J13" s="580"/>
      <c r="K13" s="326"/>
      <c r="L13" s="326"/>
      <c r="M13" s="1320"/>
      <c r="N13" s="326"/>
      <c r="O13" s="903"/>
    </row>
    <row r="14" spans="1:15" x14ac:dyDescent="0.35">
      <c r="A14" s="583"/>
      <c r="B14" s="565"/>
      <c r="C14" s="566"/>
      <c r="D14" s="567"/>
      <c r="E14" s="297" t="s">
        <v>965</v>
      </c>
      <c r="F14" s="326"/>
      <c r="G14" s="326"/>
      <c r="H14" s="326"/>
      <c r="I14" s="1212">
        <v>279</v>
      </c>
      <c r="J14" s="1212">
        <v>300</v>
      </c>
      <c r="K14" s="1213"/>
      <c r="L14" s="1213">
        <v>285</v>
      </c>
      <c r="M14" s="1386">
        <v>245</v>
      </c>
      <c r="N14" s="326"/>
      <c r="O14" s="1152" t="s">
        <v>842</v>
      </c>
    </row>
    <row r="15" spans="1:15" x14ac:dyDescent="0.35">
      <c r="A15" s="584"/>
      <c r="B15" s="569"/>
      <c r="C15" s="570"/>
      <c r="D15" s="571"/>
      <c r="E15" s="301" t="s">
        <v>933</v>
      </c>
      <c r="F15" s="330"/>
      <c r="G15" s="330"/>
      <c r="H15" s="330"/>
      <c r="I15" s="1215">
        <v>1556700</v>
      </c>
      <c r="J15" s="1215">
        <v>1556700</v>
      </c>
      <c r="K15" s="1214"/>
      <c r="L15" s="1214">
        <v>1569507</v>
      </c>
      <c r="M15" s="1387">
        <v>1569507</v>
      </c>
      <c r="N15" s="330"/>
      <c r="O15" s="885" t="s">
        <v>842</v>
      </c>
    </row>
    <row r="16" spans="1:15" ht="105" x14ac:dyDescent="0.35">
      <c r="A16" s="576" t="s">
        <v>163</v>
      </c>
      <c r="B16" s="1555" t="s">
        <v>164</v>
      </c>
      <c r="C16" s="1556"/>
      <c r="D16" s="577" t="s">
        <v>165</v>
      </c>
      <c r="E16" s="331" t="s">
        <v>638</v>
      </c>
      <c r="F16" s="791">
        <v>742</v>
      </c>
      <c r="G16" s="578">
        <v>8815</v>
      </c>
      <c r="H16" s="634">
        <v>9783</v>
      </c>
      <c r="I16" s="867">
        <v>9107</v>
      </c>
      <c r="J16" s="815">
        <v>10118</v>
      </c>
      <c r="K16" s="634">
        <v>10272</v>
      </c>
      <c r="L16" s="867">
        <v>10961</v>
      </c>
      <c r="M16" s="1316">
        <v>10932</v>
      </c>
      <c r="N16" s="1315">
        <v>11325</v>
      </c>
      <c r="O16" s="1315" t="s">
        <v>842</v>
      </c>
    </row>
    <row r="17" spans="1:15" ht="42" x14ac:dyDescent="0.35">
      <c r="A17" s="1544" t="s">
        <v>166</v>
      </c>
      <c r="B17" s="1542" t="s">
        <v>167</v>
      </c>
      <c r="C17" s="1543"/>
      <c r="D17" s="1537" t="s">
        <v>8</v>
      </c>
      <c r="E17" s="537" t="s">
        <v>791</v>
      </c>
      <c r="F17" s="1616" t="s">
        <v>825</v>
      </c>
      <c r="G17" s="749"/>
      <c r="H17" s="1613">
        <v>5.43</v>
      </c>
      <c r="I17" s="1613">
        <v>5.07</v>
      </c>
      <c r="J17" s="1613">
        <v>5.48</v>
      </c>
      <c r="K17" s="1613">
        <v>5.07</v>
      </c>
      <c r="L17" s="1613">
        <v>2.84</v>
      </c>
      <c r="M17" s="1613">
        <v>4.78</v>
      </c>
      <c r="N17" s="1613">
        <v>4.41</v>
      </c>
      <c r="O17" s="1613" t="s">
        <v>842</v>
      </c>
    </row>
    <row r="18" spans="1:15" x14ac:dyDescent="0.35">
      <c r="A18" s="1544"/>
      <c r="B18" s="1542"/>
      <c r="C18" s="1543"/>
      <c r="D18" s="1537"/>
      <c r="E18" s="321" t="s">
        <v>625</v>
      </c>
      <c r="F18" s="1617"/>
      <c r="G18" s="754">
        <v>5.9</v>
      </c>
      <c r="H18" s="1614"/>
      <c r="I18" s="1614"/>
      <c r="J18" s="1614"/>
      <c r="K18" s="1614"/>
      <c r="L18" s="1614"/>
      <c r="M18" s="1614"/>
      <c r="N18" s="1614"/>
      <c r="O18" s="1614"/>
    </row>
    <row r="19" spans="1:15" x14ac:dyDescent="0.35">
      <c r="A19" s="1544"/>
      <c r="B19" s="1542"/>
      <c r="C19" s="1543"/>
      <c r="D19" s="1537"/>
      <c r="E19" s="322" t="s">
        <v>639</v>
      </c>
      <c r="F19" s="1618"/>
      <c r="G19" s="750"/>
      <c r="H19" s="1615"/>
      <c r="I19" s="1615"/>
      <c r="J19" s="1615"/>
      <c r="K19" s="1615"/>
      <c r="L19" s="1615"/>
      <c r="M19" s="1615"/>
      <c r="N19" s="1615"/>
      <c r="O19" s="1615"/>
    </row>
    <row r="20" spans="1:15" x14ac:dyDescent="0.35">
      <c r="A20" s="583"/>
      <c r="B20" s="565"/>
      <c r="C20" s="566"/>
      <c r="D20" s="567"/>
      <c r="E20" s="294" t="s">
        <v>840</v>
      </c>
      <c r="F20" s="326"/>
      <c r="G20" s="326"/>
      <c r="H20" s="326"/>
      <c r="I20" s="326"/>
      <c r="J20" s="635"/>
      <c r="K20" s="326"/>
      <c r="L20" s="326"/>
      <c r="M20" s="1326"/>
      <c r="N20" s="326"/>
      <c r="O20" s="910"/>
    </row>
    <row r="21" spans="1:15" x14ac:dyDescent="0.35">
      <c r="A21" s="583"/>
      <c r="B21" s="565"/>
      <c r="C21" s="566"/>
      <c r="D21" s="567"/>
      <c r="E21" s="297" t="s">
        <v>966</v>
      </c>
      <c r="F21" s="326"/>
      <c r="G21" s="326"/>
      <c r="H21" s="326"/>
      <c r="I21" s="1212">
        <v>148</v>
      </c>
      <c r="J21" s="1212">
        <v>160</v>
      </c>
      <c r="K21" s="1213"/>
      <c r="L21" s="1213">
        <v>79</v>
      </c>
      <c r="M21" s="1315" t="s">
        <v>842</v>
      </c>
      <c r="N21" s="326"/>
      <c r="O21" s="1152" t="s">
        <v>842</v>
      </c>
    </row>
    <row r="22" spans="1:15" x14ac:dyDescent="0.35">
      <c r="A22" s="584"/>
      <c r="B22" s="569"/>
      <c r="C22" s="570"/>
      <c r="D22" s="571"/>
      <c r="E22" s="301" t="s">
        <v>967</v>
      </c>
      <c r="F22" s="330"/>
      <c r="G22" s="330"/>
      <c r="H22" s="330"/>
      <c r="I22" s="1215">
        <v>2919</v>
      </c>
      <c r="J22" s="1215">
        <v>2919</v>
      </c>
      <c r="K22" s="1214"/>
      <c r="L22" s="1214">
        <v>2778</v>
      </c>
      <c r="M22" s="1316" t="s">
        <v>842</v>
      </c>
      <c r="N22" s="330"/>
      <c r="O22" s="885" t="s">
        <v>842</v>
      </c>
    </row>
    <row r="23" spans="1:15" x14ac:dyDescent="0.35">
      <c r="A23" s="576" t="s">
        <v>168</v>
      </c>
      <c r="B23" s="1555" t="s">
        <v>169</v>
      </c>
      <c r="C23" s="1556"/>
      <c r="D23" s="577" t="s">
        <v>165</v>
      </c>
      <c r="E23" s="517" t="s">
        <v>640</v>
      </c>
      <c r="F23" s="574">
        <v>4</v>
      </c>
      <c r="G23" s="748"/>
      <c r="H23" s="574">
        <v>4</v>
      </c>
      <c r="I23" s="839">
        <v>4</v>
      </c>
      <c r="J23" s="574">
        <v>4</v>
      </c>
      <c r="K23" s="908">
        <v>5</v>
      </c>
      <c r="L23" s="1111">
        <v>5</v>
      </c>
      <c r="M23" s="1316">
        <v>5</v>
      </c>
      <c r="N23" s="1315">
        <v>5</v>
      </c>
      <c r="O23" s="1315" t="s">
        <v>842</v>
      </c>
    </row>
    <row r="24" spans="1:15" ht="7.5" customHeight="1" x14ac:dyDescent="0.35">
      <c r="A24" s="576"/>
      <c r="B24" s="636"/>
      <c r="C24" s="637"/>
      <c r="D24" s="577"/>
      <c r="E24" s="638"/>
      <c r="F24" s="638"/>
      <c r="G24" s="638"/>
      <c r="H24" s="638"/>
      <c r="I24" s="638"/>
      <c r="J24" s="632"/>
      <c r="K24" s="638"/>
      <c r="L24" s="638"/>
      <c r="M24" s="632"/>
      <c r="N24" s="638"/>
      <c r="O24" s="632"/>
    </row>
    <row r="25" spans="1:15" x14ac:dyDescent="0.35">
      <c r="A25" s="303"/>
      <c r="B25" s="1626" t="s">
        <v>443</v>
      </c>
      <c r="C25" s="1626"/>
      <c r="D25" s="496"/>
      <c r="E25" s="496"/>
      <c r="F25" s="496"/>
      <c r="G25" s="701"/>
      <c r="H25" s="496"/>
      <c r="I25" s="813"/>
      <c r="J25" s="496"/>
      <c r="K25" s="872"/>
      <c r="L25" s="1075"/>
      <c r="M25" s="1323"/>
      <c r="N25" s="1075"/>
      <c r="O25" s="872"/>
    </row>
    <row r="26" spans="1:15" x14ac:dyDescent="0.35">
      <c r="A26" s="303"/>
      <c r="B26" s="1622" t="s">
        <v>482</v>
      </c>
      <c r="C26" s="1622"/>
      <c r="D26" s="496"/>
      <c r="E26" s="496"/>
      <c r="F26" s="496"/>
      <c r="G26" s="701"/>
      <c r="H26" s="496"/>
      <c r="I26" s="813"/>
      <c r="J26" s="496"/>
      <c r="K26" s="872"/>
      <c r="L26" s="1075"/>
      <c r="M26" s="1323"/>
      <c r="N26" s="1075"/>
      <c r="O26" s="872"/>
    </row>
    <row r="27" spans="1:15" x14ac:dyDescent="0.35">
      <c r="A27" s="639" t="s">
        <v>5</v>
      </c>
      <c r="B27" s="1623" t="s">
        <v>160</v>
      </c>
      <c r="C27" s="1623"/>
      <c r="D27" s="640"/>
      <c r="E27" s="587"/>
      <c r="F27" s="587"/>
      <c r="G27" s="587"/>
      <c r="H27" s="587"/>
      <c r="I27" s="587"/>
      <c r="J27" s="574"/>
      <c r="K27" s="587"/>
      <c r="L27" s="587"/>
      <c r="M27" s="1324"/>
      <c r="N27" s="587"/>
      <c r="O27" s="908"/>
    </row>
    <row r="28" spans="1:15" ht="42" x14ac:dyDescent="0.35">
      <c r="A28" s="593" t="s">
        <v>6</v>
      </c>
      <c r="B28" s="1624" t="s">
        <v>483</v>
      </c>
      <c r="C28" s="1625"/>
      <c r="D28" s="641" t="s">
        <v>56</v>
      </c>
      <c r="E28" s="493" t="s">
        <v>641</v>
      </c>
      <c r="F28" s="812">
        <v>1515932</v>
      </c>
      <c r="G28" s="642">
        <v>670894</v>
      </c>
      <c r="H28" s="642">
        <v>682886</v>
      </c>
      <c r="I28" s="642">
        <v>658902</v>
      </c>
      <c r="J28" s="815">
        <v>696544</v>
      </c>
      <c r="K28" s="642">
        <v>707743</v>
      </c>
      <c r="L28" s="642">
        <v>708243</v>
      </c>
      <c r="M28" s="1316">
        <v>727798</v>
      </c>
      <c r="N28" s="1315">
        <v>747931</v>
      </c>
      <c r="O28" s="1315" t="s">
        <v>842</v>
      </c>
    </row>
    <row r="29" spans="1:15" x14ac:dyDescent="0.35">
      <c r="A29" s="304"/>
      <c r="B29" s="1516"/>
      <c r="C29" s="1516"/>
      <c r="D29" s="304"/>
      <c r="E29" s="446"/>
      <c r="F29" s="446"/>
      <c r="G29" s="446"/>
      <c r="H29" s="446"/>
      <c r="I29" s="446"/>
      <c r="J29" s="496"/>
      <c r="K29" s="446"/>
      <c r="L29" s="446"/>
      <c r="M29" s="1323"/>
      <c r="N29" s="446"/>
      <c r="O29" s="872"/>
    </row>
    <row r="31" spans="1:15" x14ac:dyDescent="0.35">
      <c r="B31" s="387" t="s">
        <v>1097</v>
      </c>
      <c r="K31" s="1401" t="s">
        <v>1209</v>
      </c>
      <c r="L31" s="1401"/>
      <c r="M31" s="1401"/>
      <c r="N31" s="1401"/>
      <c r="O31" s="1401"/>
    </row>
    <row r="32" spans="1:15" x14ac:dyDescent="0.35">
      <c r="B32" s="388" t="s">
        <v>1203</v>
      </c>
      <c r="K32" s="495"/>
      <c r="L32" s="700"/>
      <c r="M32" s="390"/>
      <c r="N32" s="390"/>
    </row>
    <row r="33" spans="2:15" x14ac:dyDescent="0.35">
      <c r="B33" s="388" t="s">
        <v>1204</v>
      </c>
      <c r="K33" s="495"/>
      <c r="L33" s="700"/>
      <c r="M33" s="390"/>
      <c r="N33" s="390"/>
    </row>
    <row r="34" spans="2:15" x14ac:dyDescent="0.35">
      <c r="K34" s="1402" t="s">
        <v>774</v>
      </c>
      <c r="L34" s="1402"/>
      <c r="M34" s="1402"/>
      <c r="N34" s="1402"/>
      <c r="O34" s="1402"/>
    </row>
  </sheetData>
  <mergeCells count="41">
    <mergeCell ref="K10:K12"/>
    <mergeCell ref="K17:K19"/>
    <mergeCell ref="O10:O12"/>
    <mergeCell ref="O17:O19"/>
    <mergeCell ref="B7:C7"/>
    <mergeCell ref="B8:C8"/>
    <mergeCell ref="I10:I12"/>
    <mergeCell ref="I17:I19"/>
    <mergeCell ref="L17:L19"/>
    <mergeCell ref="L10:L12"/>
    <mergeCell ref="N10:N12"/>
    <mergeCell ref="N17:N19"/>
    <mergeCell ref="M10:M12"/>
    <mergeCell ref="M17:M19"/>
    <mergeCell ref="A1:J1"/>
    <mergeCell ref="B4:C4"/>
    <mergeCell ref="B5:C5"/>
    <mergeCell ref="B6:C6"/>
    <mergeCell ref="A2:O2"/>
    <mergeCell ref="B29:C29"/>
    <mergeCell ref="B25:C25"/>
    <mergeCell ref="B9:C9"/>
    <mergeCell ref="B16:C16"/>
    <mergeCell ref="B23:C23"/>
    <mergeCell ref="B10:C12"/>
    <mergeCell ref="K31:O31"/>
    <mergeCell ref="K34:O34"/>
    <mergeCell ref="D10:D12"/>
    <mergeCell ref="A10:A12"/>
    <mergeCell ref="J10:J12"/>
    <mergeCell ref="B17:C19"/>
    <mergeCell ref="D17:D19"/>
    <mergeCell ref="A17:A19"/>
    <mergeCell ref="J17:J19"/>
    <mergeCell ref="F17:F19"/>
    <mergeCell ref="H17:H19"/>
    <mergeCell ref="F10:F12"/>
    <mergeCell ref="H10:H12"/>
    <mergeCell ref="B26:C26"/>
    <mergeCell ref="B27:C27"/>
    <mergeCell ref="B28:C2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67"/>
  <sheetViews>
    <sheetView zoomScale="78" zoomScaleNormal="78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K65" sqref="K65:O65"/>
    </sheetView>
  </sheetViews>
  <sheetFormatPr defaultRowHeight="21" x14ac:dyDescent="0.35"/>
  <cols>
    <col min="1" max="1" width="6.5703125" style="256" customWidth="1"/>
    <col min="2" max="2" width="3.7109375" style="256" customWidth="1"/>
    <col min="3" max="3" width="46.42578125" style="256" customWidth="1"/>
    <col min="4" max="4" width="9.7109375" style="256" customWidth="1"/>
    <col min="5" max="5" width="65.85546875" style="256" customWidth="1"/>
    <col min="6" max="7" width="17.85546875" style="386" hidden="1" customWidth="1"/>
    <col min="8" max="8" width="18" style="386" hidden="1" customWidth="1"/>
    <col min="9" max="9" width="18.42578125" style="386" bestFit="1" customWidth="1"/>
    <col min="10" max="10" width="18.85546875" style="256" customWidth="1"/>
    <col min="11" max="11" width="19.85546875" style="386" hidden="1" customWidth="1"/>
    <col min="12" max="12" width="19.85546875" style="386" customWidth="1"/>
    <col min="13" max="13" width="18.42578125" style="256" bestFit="1" customWidth="1"/>
    <col min="14" max="14" width="19.85546875" style="386" customWidth="1"/>
    <col min="15" max="15" width="18.42578125" style="256" bestFit="1" customWidth="1"/>
    <col min="16" max="16384" width="9.140625" style="256"/>
  </cols>
  <sheetData>
    <row r="1" spans="1:15" ht="6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8.2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63.75" customHeight="1" x14ac:dyDescent="0.35">
      <c r="A4" s="393" t="s">
        <v>0</v>
      </c>
      <c r="B4" s="1469" t="s">
        <v>1</v>
      </c>
      <c r="C4" s="1469"/>
      <c r="D4" s="523" t="s">
        <v>1152</v>
      </c>
      <c r="E4" s="513" t="s">
        <v>493</v>
      </c>
      <c r="F4" s="263" t="s">
        <v>494</v>
      </c>
      <c r="G4" s="263" t="s">
        <v>1133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ht="19.5" customHeight="1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/>
      <c r="I5" s="268">
        <v>5</v>
      </c>
      <c r="J5" s="516">
        <v>6</v>
      </c>
      <c r="K5" s="268">
        <v>7</v>
      </c>
      <c r="L5" s="1084">
        <v>7</v>
      </c>
      <c r="M5" s="1306">
        <v>8</v>
      </c>
      <c r="N5" s="268">
        <v>9</v>
      </c>
      <c r="O5" s="1084">
        <v>10</v>
      </c>
    </row>
    <row r="6" spans="1:15" ht="8.25" customHeight="1" x14ac:dyDescent="0.35">
      <c r="A6" s="269"/>
      <c r="B6" s="1471"/>
      <c r="C6" s="1471"/>
      <c r="D6" s="269"/>
      <c r="E6" s="269"/>
      <c r="F6" s="496"/>
      <c r="G6" s="701"/>
      <c r="H6" s="496"/>
      <c r="I6" s="813"/>
      <c r="J6" s="269"/>
      <c r="K6" s="872"/>
      <c r="L6" s="1075"/>
      <c r="M6" s="269"/>
      <c r="N6" s="1075"/>
      <c r="O6" s="269"/>
    </row>
    <row r="7" spans="1:15" x14ac:dyDescent="0.35">
      <c r="A7" s="504"/>
      <c r="B7" s="1586" t="s">
        <v>57</v>
      </c>
      <c r="C7" s="1586"/>
      <c r="D7" s="308"/>
      <c r="E7" s="504"/>
      <c r="F7" s="504"/>
      <c r="G7" s="711"/>
      <c r="H7" s="504"/>
      <c r="I7" s="821"/>
      <c r="J7" s="504"/>
      <c r="K7" s="880"/>
      <c r="L7" s="1074"/>
      <c r="M7" s="1300"/>
      <c r="N7" s="1074"/>
      <c r="O7" s="880"/>
    </row>
    <row r="8" spans="1:15" x14ac:dyDescent="0.35">
      <c r="A8" s="496"/>
      <c r="B8" s="1561" t="s">
        <v>58</v>
      </c>
      <c r="C8" s="1561"/>
      <c r="D8" s="309"/>
      <c r="E8" s="496"/>
      <c r="F8" s="496"/>
      <c r="G8" s="701"/>
      <c r="H8" s="496"/>
      <c r="I8" s="813"/>
      <c r="J8" s="496"/>
      <c r="K8" s="872"/>
      <c r="L8" s="1075"/>
      <c r="M8" s="1323"/>
      <c r="N8" s="1075"/>
      <c r="O8" s="872"/>
    </row>
    <row r="9" spans="1:15" x14ac:dyDescent="0.35">
      <c r="A9" s="311" t="s">
        <v>170</v>
      </c>
      <c r="B9" s="1566" t="s">
        <v>171</v>
      </c>
      <c r="C9" s="1566"/>
      <c r="D9" s="311"/>
      <c r="E9" s="312"/>
      <c r="F9" s="312"/>
      <c r="G9" s="312"/>
      <c r="H9" s="312"/>
      <c r="I9" s="312"/>
      <c r="J9" s="496"/>
      <c r="K9" s="312"/>
      <c r="L9" s="312"/>
      <c r="M9" s="1323"/>
      <c r="N9" s="312"/>
      <c r="O9" s="872"/>
    </row>
    <row r="10" spans="1:15" ht="42" x14ac:dyDescent="0.35">
      <c r="A10" s="1610" t="s">
        <v>172</v>
      </c>
      <c r="B10" s="1562" t="s">
        <v>173</v>
      </c>
      <c r="C10" s="1563"/>
      <c r="D10" s="1565" t="s">
        <v>8</v>
      </c>
      <c r="E10" s="372" t="s">
        <v>642</v>
      </c>
      <c r="F10" s="1655">
        <v>31</v>
      </c>
      <c r="G10" s="751"/>
      <c r="H10" s="1627">
        <v>15.75</v>
      </c>
      <c r="I10" s="1627">
        <v>14.4</v>
      </c>
      <c r="J10" s="1627">
        <v>16.100000000000001</v>
      </c>
      <c r="K10" s="1627">
        <v>17.11</v>
      </c>
      <c r="L10" s="1627">
        <v>17.2</v>
      </c>
      <c r="M10" s="1627">
        <v>18.46</v>
      </c>
      <c r="N10" s="1627">
        <v>19.18</v>
      </c>
      <c r="O10" s="1627" t="s">
        <v>842</v>
      </c>
    </row>
    <row r="11" spans="1:15" x14ac:dyDescent="0.35">
      <c r="A11" s="1544"/>
      <c r="B11" s="1542"/>
      <c r="C11" s="1543"/>
      <c r="D11" s="1537"/>
      <c r="E11" s="321" t="s">
        <v>1131</v>
      </c>
      <c r="F11" s="1656"/>
      <c r="G11" s="752">
        <v>14.2</v>
      </c>
      <c r="H11" s="1628"/>
      <c r="I11" s="1628"/>
      <c r="J11" s="1628"/>
      <c r="K11" s="1628"/>
      <c r="L11" s="1628"/>
      <c r="M11" s="1628"/>
      <c r="N11" s="1628"/>
      <c r="O11" s="1628"/>
    </row>
    <row r="12" spans="1:15" x14ac:dyDescent="0.35">
      <c r="A12" s="1544"/>
      <c r="B12" s="1542"/>
      <c r="C12" s="1543"/>
      <c r="D12" s="1537"/>
      <c r="E12" s="532" t="s">
        <v>643</v>
      </c>
      <c r="F12" s="1657"/>
      <c r="G12" s="753"/>
      <c r="H12" s="1629"/>
      <c r="I12" s="1629"/>
      <c r="J12" s="1629"/>
      <c r="K12" s="1629"/>
      <c r="L12" s="1629"/>
      <c r="M12" s="1629"/>
      <c r="N12" s="1629"/>
      <c r="O12" s="1629"/>
    </row>
    <row r="13" spans="1:15" ht="18" customHeight="1" x14ac:dyDescent="0.35">
      <c r="A13" s="583"/>
      <c r="B13" s="565"/>
      <c r="C13" s="566"/>
      <c r="D13" s="567"/>
      <c r="E13" s="294" t="s">
        <v>840</v>
      </c>
      <c r="F13" s="326"/>
      <c r="G13" s="326"/>
      <c r="H13" s="326"/>
      <c r="I13" s="326"/>
      <c r="J13" s="643"/>
      <c r="K13" s="326"/>
      <c r="L13" s="326"/>
      <c r="M13" s="1327"/>
      <c r="N13" s="326"/>
      <c r="O13" s="911"/>
    </row>
    <row r="14" spans="1:15" ht="42" x14ac:dyDescent="0.35">
      <c r="A14" s="583"/>
      <c r="B14" s="565"/>
      <c r="C14" s="566"/>
      <c r="D14" s="567"/>
      <c r="E14" s="354" t="s">
        <v>968</v>
      </c>
      <c r="F14" s="326"/>
      <c r="G14" s="326"/>
      <c r="H14" s="326"/>
      <c r="I14" s="1212">
        <v>514</v>
      </c>
      <c r="J14" s="1212">
        <v>574.70000000000005</v>
      </c>
      <c r="K14" s="1216"/>
      <c r="L14" s="1216">
        <v>613.9</v>
      </c>
      <c r="M14" s="1948">
        <v>676.7</v>
      </c>
      <c r="N14" s="326"/>
      <c r="O14" s="1152" t="s">
        <v>842</v>
      </c>
    </row>
    <row r="15" spans="1:15" ht="47.25" customHeight="1" x14ac:dyDescent="0.35">
      <c r="A15" s="584"/>
      <c r="B15" s="569"/>
      <c r="C15" s="570"/>
      <c r="D15" s="571"/>
      <c r="E15" s="377" t="s">
        <v>969</v>
      </c>
      <c r="F15" s="330"/>
      <c r="G15" s="330"/>
      <c r="H15" s="330"/>
      <c r="I15" s="1215">
        <v>3569</v>
      </c>
      <c r="J15" s="1215">
        <v>3569</v>
      </c>
      <c r="K15" s="1217"/>
      <c r="L15" s="1217">
        <v>3569</v>
      </c>
      <c r="M15" s="1387">
        <v>3569</v>
      </c>
      <c r="N15" s="330"/>
      <c r="O15" s="885" t="s">
        <v>842</v>
      </c>
    </row>
    <row r="16" spans="1:15" x14ac:dyDescent="0.35">
      <c r="A16" s="576" t="s">
        <v>174</v>
      </c>
      <c r="B16" s="1651" t="s">
        <v>175</v>
      </c>
      <c r="C16" s="1652"/>
      <c r="D16" s="644" t="s">
        <v>8</v>
      </c>
      <c r="E16" s="317" t="s">
        <v>644</v>
      </c>
      <c r="F16" s="645">
        <v>0</v>
      </c>
      <c r="G16" s="645"/>
      <c r="H16" s="645">
        <v>5</v>
      </c>
      <c r="I16" s="838">
        <v>2</v>
      </c>
      <c r="J16" s="1151">
        <v>5</v>
      </c>
      <c r="K16" s="645">
        <v>30</v>
      </c>
      <c r="L16" s="1109">
        <v>15</v>
      </c>
      <c r="M16" s="1316">
        <v>30</v>
      </c>
      <c r="N16" s="1364">
        <v>100</v>
      </c>
      <c r="O16" s="1364" t="s">
        <v>842</v>
      </c>
    </row>
    <row r="17" spans="1:15" x14ac:dyDescent="0.35">
      <c r="A17" s="583" t="s">
        <v>176</v>
      </c>
      <c r="B17" s="1653" t="s">
        <v>177</v>
      </c>
      <c r="C17" s="1654"/>
      <c r="D17" s="646" t="s">
        <v>165</v>
      </c>
      <c r="E17" s="317" t="s">
        <v>645</v>
      </c>
      <c r="F17" s="792" t="s">
        <v>826</v>
      </c>
      <c r="G17" s="647">
        <v>10</v>
      </c>
      <c r="H17" s="496">
        <v>18</v>
      </c>
      <c r="I17" s="821">
        <v>27</v>
      </c>
      <c r="J17" s="1151">
        <v>45</v>
      </c>
      <c r="K17" s="872">
        <v>21</v>
      </c>
      <c r="L17" s="1074">
        <v>66</v>
      </c>
      <c r="M17" s="1316">
        <v>80</v>
      </c>
      <c r="N17" s="1364">
        <v>27</v>
      </c>
      <c r="O17" s="1364" t="s">
        <v>842</v>
      </c>
    </row>
    <row r="18" spans="1:15" x14ac:dyDescent="0.35">
      <c r="A18" s="583"/>
      <c r="B18" s="648"/>
      <c r="C18" s="649"/>
      <c r="D18" s="646"/>
      <c r="E18" s="401" t="s">
        <v>840</v>
      </c>
      <c r="F18" s="650"/>
      <c r="G18" s="758"/>
      <c r="H18" s="503"/>
      <c r="I18" s="820"/>
      <c r="J18" s="651"/>
      <c r="K18" s="879"/>
      <c r="L18" s="1073"/>
      <c r="M18" s="651"/>
      <c r="N18" s="1073"/>
      <c r="O18" s="651"/>
    </row>
    <row r="19" spans="1:15" x14ac:dyDescent="0.35">
      <c r="A19" s="583"/>
      <c r="B19" s="648"/>
      <c r="C19" s="649"/>
      <c r="D19" s="646"/>
      <c r="E19" s="652" t="s">
        <v>970</v>
      </c>
      <c r="F19" s="650"/>
      <c r="G19" s="758"/>
      <c r="H19" s="503"/>
      <c r="I19" s="1152" t="s">
        <v>842</v>
      </c>
      <c r="J19" s="1152" t="s">
        <v>842</v>
      </c>
      <c r="K19" s="1148"/>
      <c r="L19" s="1152" t="s">
        <v>842</v>
      </c>
      <c r="M19" s="1315" t="s">
        <v>842</v>
      </c>
      <c r="N19" s="1148"/>
      <c r="O19" s="1152" t="s">
        <v>842</v>
      </c>
    </row>
    <row r="20" spans="1:15" x14ac:dyDescent="0.35">
      <c r="A20" s="584"/>
      <c r="B20" s="653"/>
      <c r="C20" s="654"/>
      <c r="D20" s="655"/>
      <c r="E20" s="656" t="s">
        <v>971</v>
      </c>
      <c r="F20" s="657"/>
      <c r="G20" s="759"/>
      <c r="H20" s="504"/>
      <c r="I20" s="983" t="s">
        <v>842</v>
      </c>
      <c r="J20" s="512" t="s">
        <v>842</v>
      </c>
      <c r="K20" s="880"/>
      <c r="L20" s="1153" t="s">
        <v>842</v>
      </c>
      <c r="M20" s="1316" t="s">
        <v>842</v>
      </c>
      <c r="N20" s="1074"/>
      <c r="O20" s="885" t="s">
        <v>842</v>
      </c>
    </row>
    <row r="21" spans="1:15" ht="63" x14ac:dyDescent="0.35">
      <c r="A21" s="1536" t="s">
        <v>178</v>
      </c>
      <c r="B21" s="1542" t="s">
        <v>179</v>
      </c>
      <c r="C21" s="1543"/>
      <c r="D21" s="1537" t="s">
        <v>8</v>
      </c>
      <c r="E21" s="658" t="s">
        <v>803</v>
      </c>
      <c r="F21" s="1639">
        <v>85</v>
      </c>
      <c r="G21" s="755"/>
      <c r="H21" s="1630">
        <v>70</v>
      </c>
      <c r="I21" s="1630">
        <v>71.05</v>
      </c>
      <c r="J21" s="1611">
        <v>84.34</v>
      </c>
      <c r="K21" s="1630">
        <v>75</v>
      </c>
      <c r="L21" s="1630">
        <v>85</v>
      </c>
      <c r="M21" s="1611">
        <v>83</v>
      </c>
      <c r="N21" s="1630">
        <v>85</v>
      </c>
      <c r="O21" s="1611" t="s">
        <v>842</v>
      </c>
    </row>
    <row r="22" spans="1:15" ht="18.75" customHeight="1" x14ac:dyDescent="0.35">
      <c r="A22" s="1536"/>
      <c r="B22" s="1542"/>
      <c r="C22" s="1543"/>
      <c r="D22" s="1537"/>
      <c r="E22" s="321" t="s">
        <v>507</v>
      </c>
      <c r="F22" s="1640"/>
      <c r="G22" s="756"/>
      <c r="H22" s="1631"/>
      <c r="I22" s="1631"/>
      <c r="J22" s="1548"/>
      <c r="K22" s="1631"/>
      <c r="L22" s="1631"/>
      <c r="M22" s="1548"/>
      <c r="N22" s="1631"/>
      <c r="O22" s="1548"/>
    </row>
    <row r="23" spans="1:15" ht="63" x14ac:dyDescent="0.35">
      <c r="A23" s="1536"/>
      <c r="B23" s="1542"/>
      <c r="C23" s="1543"/>
      <c r="D23" s="1537"/>
      <c r="E23" s="659" t="s">
        <v>804</v>
      </c>
      <c r="F23" s="1641"/>
      <c r="G23" s="757"/>
      <c r="H23" s="1632"/>
      <c r="I23" s="1632"/>
      <c r="J23" s="1612"/>
      <c r="K23" s="1632"/>
      <c r="L23" s="1632"/>
      <c r="M23" s="1612"/>
      <c r="N23" s="1632"/>
      <c r="O23" s="1612"/>
    </row>
    <row r="24" spans="1:15" ht="18" customHeight="1" x14ac:dyDescent="0.35">
      <c r="A24" s="564"/>
      <c r="B24" s="565"/>
      <c r="C24" s="566"/>
      <c r="D24" s="567"/>
      <c r="E24" s="679" t="s">
        <v>840</v>
      </c>
      <c r="F24" s="660"/>
      <c r="G24" s="660"/>
      <c r="H24" s="660"/>
      <c r="I24" s="660"/>
      <c r="J24" s="580"/>
      <c r="K24" s="660"/>
      <c r="L24" s="660"/>
      <c r="M24" s="1320"/>
      <c r="N24" s="660"/>
      <c r="O24" s="903"/>
    </row>
    <row r="25" spans="1:15" x14ac:dyDescent="0.35">
      <c r="A25" s="564"/>
      <c r="B25" s="565"/>
      <c r="C25" s="566"/>
      <c r="D25" s="567"/>
      <c r="E25" s="297" t="s">
        <v>972</v>
      </c>
      <c r="F25" s="660"/>
      <c r="G25" s="660"/>
      <c r="H25" s="660"/>
      <c r="I25" s="1152" t="s">
        <v>842</v>
      </c>
      <c r="J25" s="1152" t="s">
        <v>842</v>
      </c>
      <c r="K25" s="660"/>
      <c r="L25" s="1152" t="s">
        <v>842</v>
      </c>
      <c r="M25" s="1315" t="s">
        <v>842</v>
      </c>
      <c r="N25" s="660"/>
      <c r="O25" s="1152" t="s">
        <v>842</v>
      </c>
    </row>
    <row r="26" spans="1:15" x14ac:dyDescent="0.35">
      <c r="A26" s="564"/>
      <c r="B26" s="565"/>
      <c r="C26" s="566"/>
      <c r="D26" s="567"/>
      <c r="E26" s="297" t="s">
        <v>973</v>
      </c>
      <c r="F26" s="660"/>
      <c r="G26" s="660"/>
      <c r="H26" s="660"/>
      <c r="I26" s="1152" t="s">
        <v>842</v>
      </c>
      <c r="J26" s="1152" t="s">
        <v>842</v>
      </c>
      <c r="K26" s="660"/>
      <c r="L26" s="1152" t="s">
        <v>842</v>
      </c>
      <c r="M26" s="1315" t="s">
        <v>842</v>
      </c>
      <c r="N26" s="660"/>
      <c r="O26" s="1152" t="s">
        <v>842</v>
      </c>
    </row>
    <row r="27" spans="1:15" ht="42" x14ac:dyDescent="0.35">
      <c r="A27" s="568"/>
      <c r="B27" s="569"/>
      <c r="C27" s="570"/>
      <c r="D27" s="571"/>
      <c r="E27" s="342" t="s">
        <v>974</v>
      </c>
      <c r="F27" s="659"/>
      <c r="G27" s="659"/>
      <c r="H27" s="659"/>
      <c r="I27" s="983" t="s">
        <v>842</v>
      </c>
      <c r="J27" s="512" t="s">
        <v>842</v>
      </c>
      <c r="K27" s="659"/>
      <c r="L27" s="1153" t="s">
        <v>842</v>
      </c>
      <c r="M27" s="1316" t="s">
        <v>842</v>
      </c>
      <c r="N27" s="659"/>
      <c r="O27" s="885" t="s">
        <v>842</v>
      </c>
    </row>
    <row r="28" spans="1:15" x14ac:dyDescent="0.35">
      <c r="A28" s="1544" t="s">
        <v>180</v>
      </c>
      <c r="B28" s="1542" t="s">
        <v>181</v>
      </c>
      <c r="C28" s="1543"/>
      <c r="D28" s="1537" t="s">
        <v>8</v>
      </c>
      <c r="E28" s="320" t="s">
        <v>646</v>
      </c>
      <c r="F28" s="1530">
        <v>100</v>
      </c>
      <c r="G28" s="742"/>
      <c r="H28" s="1633">
        <v>60</v>
      </c>
      <c r="I28" s="1530">
        <v>100</v>
      </c>
      <c r="J28" s="1633">
        <v>71.42</v>
      </c>
      <c r="K28" s="1633">
        <v>65</v>
      </c>
      <c r="L28" s="1633">
        <v>88.89</v>
      </c>
      <c r="M28" s="1633">
        <v>91</v>
      </c>
      <c r="N28" s="1633">
        <v>75</v>
      </c>
      <c r="O28" s="1633" t="s">
        <v>842</v>
      </c>
    </row>
    <row r="29" spans="1:15" ht="20.25" customHeight="1" x14ac:dyDescent="0.35">
      <c r="A29" s="1544"/>
      <c r="B29" s="1542"/>
      <c r="C29" s="1543"/>
      <c r="D29" s="1537"/>
      <c r="E29" s="321" t="s">
        <v>625</v>
      </c>
      <c r="F29" s="1531"/>
      <c r="G29" s="743"/>
      <c r="H29" s="1634"/>
      <c r="I29" s="1531"/>
      <c r="J29" s="1634"/>
      <c r="K29" s="1634"/>
      <c r="L29" s="1634"/>
      <c r="M29" s="1634"/>
      <c r="N29" s="1634"/>
      <c r="O29" s="1634"/>
    </row>
    <row r="30" spans="1:15" x14ac:dyDescent="0.35">
      <c r="A30" s="1544"/>
      <c r="B30" s="1542"/>
      <c r="C30" s="1543"/>
      <c r="D30" s="1537"/>
      <c r="E30" s="322" t="s">
        <v>648</v>
      </c>
      <c r="F30" s="1532"/>
      <c r="G30" s="744"/>
      <c r="H30" s="1635"/>
      <c r="I30" s="1532"/>
      <c r="J30" s="1635"/>
      <c r="K30" s="1635"/>
      <c r="L30" s="1635"/>
      <c r="M30" s="1635"/>
      <c r="N30" s="1635"/>
      <c r="O30" s="1635"/>
    </row>
    <row r="31" spans="1:15" x14ac:dyDescent="0.35">
      <c r="A31" s="583"/>
      <c r="B31" s="565"/>
      <c r="C31" s="566"/>
      <c r="D31" s="567"/>
      <c r="E31" s="294" t="s">
        <v>840</v>
      </c>
      <c r="F31" s="326"/>
      <c r="G31" s="326"/>
      <c r="H31" s="326"/>
      <c r="I31" s="326"/>
      <c r="J31" s="661"/>
      <c r="K31" s="326"/>
      <c r="L31" s="326"/>
      <c r="M31" s="1328"/>
      <c r="N31" s="326"/>
      <c r="O31" s="912"/>
    </row>
    <row r="32" spans="1:15" ht="24.75" customHeight="1" x14ac:dyDescent="0.35">
      <c r="A32" s="583"/>
      <c r="B32" s="565"/>
      <c r="C32" s="566"/>
      <c r="D32" s="567"/>
      <c r="E32" s="376" t="s">
        <v>975</v>
      </c>
      <c r="F32" s="326"/>
      <c r="G32" s="326"/>
      <c r="H32" s="326"/>
      <c r="I32" s="1212">
        <v>10</v>
      </c>
      <c r="J32" s="1212">
        <v>10</v>
      </c>
      <c r="K32" s="1213"/>
      <c r="L32" s="1213">
        <v>24</v>
      </c>
      <c r="M32" s="1386">
        <v>21</v>
      </c>
      <c r="N32" s="326"/>
      <c r="O32" s="1152" t="s">
        <v>842</v>
      </c>
    </row>
    <row r="33" spans="1:15" x14ac:dyDescent="0.35">
      <c r="A33" s="584"/>
      <c r="B33" s="569"/>
      <c r="C33" s="570"/>
      <c r="D33" s="571"/>
      <c r="E33" s="301" t="s">
        <v>976</v>
      </c>
      <c r="F33" s="330"/>
      <c r="G33" s="330"/>
      <c r="H33" s="330"/>
      <c r="I33" s="1215">
        <v>10</v>
      </c>
      <c r="J33" s="1215">
        <v>14</v>
      </c>
      <c r="K33" s="1214"/>
      <c r="L33" s="1214">
        <v>27</v>
      </c>
      <c r="M33" s="1387">
        <v>23</v>
      </c>
      <c r="N33" s="330"/>
      <c r="O33" s="885" t="s">
        <v>842</v>
      </c>
    </row>
    <row r="34" spans="1:15" ht="47.25" customHeight="1" x14ac:dyDescent="0.35">
      <c r="A34" s="662" t="s">
        <v>182</v>
      </c>
      <c r="B34" s="1658" t="s">
        <v>183</v>
      </c>
      <c r="C34" s="1659"/>
      <c r="D34" s="663" t="s">
        <v>184</v>
      </c>
      <c r="E34" s="630" t="s">
        <v>649</v>
      </c>
      <c r="F34" s="575">
        <v>5</v>
      </c>
      <c r="G34" s="575"/>
      <c r="H34" s="574">
        <v>5.0999999999999996</v>
      </c>
      <c r="I34" s="575">
        <v>5</v>
      </c>
      <c r="J34" s="512">
        <v>5.0999999999999996</v>
      </c>
      <c r="K34" s="908">
        <v>5.2</v>
      </c>
      <c r="L34" s="1111">
        <v>5.2</v>
      </c>
      <c r="M34" s="1316">
        <v>5.3</v>
      </c>
      <c r="N34" s="1317">
        <v>5.4</v>
      </c>
      <c r="O34" s="1317" t="s">
        <v>842</v>
      </c>
    </row>
    <row r="35" spans="1:15" ht="20.25" customHeight="1" x14ac:dyDescent="0.35">
      <c r="A35" s="1645" t="s">
        <v>185</v>
      </c>
      <c r="B35" s="1647" t="s">
        <v>186</v>
      </c>
      <c r="C35" s="1648"/>
      <c r="D35" s="664"/>
      <c r="E35" s="665"/>
      <c r="F35" s="666"/>
      <c r="G35" s="741"/>
      <c r="H35" s="666"/>
      <c r="I35" s="837"/>
      <c r="J35" s="667"/>
      <c r="K35" s="902"/>
      <c r="L35" s="1107"/>
      <c r="M35" s="1329"/>
      <c r="N35" s="1107"/>
      <c r="O35" s="913"/>
    </row>
    <row r="36" spans="1:15" x14ac:dyDescent="0.35">
      <c r="A36" s="1645"/>
      <c r="B36" s="1413" t="s">
        <v>19</v>
      </c>
      <c r="C36" s="1646" t="s">
        <v>187</v>
      </c>
      <c r="D36" s="1537" t="s">
        <v>8</v>
      </c>
      <c r="E36" s="321" t="s">
        <v>650</v>
      </c>
      <c r="F36" s="1636">
        <v>77.77</v>
      </c>
      <c r="G36" s="758"/>
      <c r="H36" s="1636">
        <v>89</v>
      </c>
      <c r="I36" s="1636">
        <v>77.77</v>
      </c>
      <c r="J36" s="1637">
        <v>88.89</v>
      </c>
      <c r="K36" s="1636">
        <v>92</v>
      </c>
      <c r="L36" s="1636">
        <v>88.89</v>
      </c>
      <c r="M36" s="1637">
        <v>85.71</v>
      </c>
      <c r="N36" s="1636">
        <v>98</v>
      </c>
      <c r="O36" s="1637" t="s">
        <v>842</v>
      </c>
    </row>
    <row r="37" spans="1:15" ht="18" customHeight="1" x14ac:dyDescent="0.35">
      <c r="A37" s="1645"/>
      <c r="B37" s="1413"/>
      <c r="C37" s="1646"/>
      <c r="D37" s="1537"/>
      <c r="E37" s="321" t="s">
        <v>507</v>
      </c>
      <c r="F37" s="1636"/>
      <c r="G37" s="758"/>
      <c r="H37" s="1636"/>
      <c r="I37" s="1636"/>
      <c r="J37" s="1637"/>
      <c r="K37" s="1636"/>
      <c r="L37" s="1636"/>
      <c r="M37" s="1637"/>
      <c r="N37" s="1636"/>
      <c r="O37" s="1637"/>
    </row>
    <row r="38" spans="1:15" x14ac:dyDescent="0.35">
      <c r="A38" s="1645"/>
      <c r="B38" s="1413"/>
      <c r="C38" s="1646"/>
      <c r="D38" s="1537"/>
      <c r="E38" s="321" t="s">
        <v>651</v>
      </c>
      <c r="F38" s="1636"/>
      <c r="G38" s="758"/>
      <c r="H38" s="1636"/>
      <c r="I38" s="1636"/>
      <c r="J38" s="1637"/>
      <c r="K38" s="1636"/>
      <c r="L38" s="1636"/>
      <c r="M38" s="1637"/>
      <c r="N38" s="1636"/>
      <c r="O38" s="1637"/>
    </row>
    <row r="39" spans="1:15" x14ac:dyDescent="0.35">
      <c r="A39" s="1645"/>
      <c r="B39" s="1413" t="s">
        <v>19</v>
      </c>
      <c r="C39" s="1646" t="s">
        <v>188</v>
      </c>
      <c r="D39" s="1537" t="s">
        <v>8</v>
      </c>
      <c r="E39" s="321" t="s">
        <v>652</v>
      </c>
      <c r="F39" s="1636">
        <v>100</v>
      </c>
      <c r="G39" s="758"/>
      <c r="H39" s="1636">
        <v>100</v>
      </c>
      <c r="I39" s="1636">
        <v>100</v>
      </c>
      <c r="J39" s="1637">
        <v>100</v>
      </c>
      <c r="K39" s="1636">
        <v>100</v>
      </c>
      <c r="L39" s="1636">
        <v>100</v>
      </c>
      <c r="M39" s="1637">
        <v>100</v>
      </c>
      <c r="N39" s="1636">
        <v>100</v>
      </c>
      <c r="O39" s="1637" t="s">
        <v>842</v>
      </c>
    </row>
    <row r="40" spans="1:15" ht="17.25" customHeight="1" x14ac:dyDescent="0.35">
      <c r="A40" s="1645"/>
      <c r="B40" s="1413"/>
      <c r="C40" s="1646"/>
      <c r="D40" s="1537"/>
      <c r="E40" s="321" t="s">
        <v>630</v>
      </c>
      <c r="F40" s="1636"/>
      <c r="G40" s="758"/>
      <c r="H40" s="1636"/>
      <c r="I40" s="1636"/>
      <c r="J40" s="1637"/>
      <c r="K40" s="1636"/>
      <c r="L40" s="1636"/>
      <c r="M40" s="1637"/>
      <c r="N40" s="1636"/>
      <c r="O40" s="1637"/>
    </row>
    <row r="41" spans="1:15" x14ac:dyDescent="0.35">
      <c r="A41" s="1645"/>
      <c r="B41" s="1413"/>
      <c r="C41" s="1646"/>
      <c r="D41" s="1537"/>
      <c r="E41" s="321" t="s">
        <v>653</v>
      </c>
      <c r="F41" s="1636"/>
      <c r="G41" s="758"/>
      <c r="H41" s="1636"/>
      <c r="I41" s="1636"/>
      <c r="J41" s="1637"/>
      <c r="K41" s="1636"/>
      <c r="L41" s="1636"/>
      <c r="M41" s="1637"/>
      <c r="N41" s="1636"/>
      <c r="O41" s="1637"/>
    </row>
    <row r="42" spans="1:15" x14ac:dyDescent="0.35">
      <c r="A42" s="1645"/>
      <c r="B42" s="1413" t="s">
        <v>19</v>
      </c>
      <c r="C42" s="1646" t="s">
        <v>189</v>
      </c>
      <c r="D42" s="1537" t="s">
        <v>8</v>
      </c>
      <c r="E42" s="678" t="s">
        <v>654</v>
      </c>
      <c r="F42" s="1636">
        <v>97.96</v>
      </c>
      <c r="G42" s="758"/>
      <c r="H42" s="1628">
        <v>97</v>
      </c>
      <c r="I42" s="1636">
        <v>97.96</v>
      </c>
      <c r="J42" s="1638">
        <v>98.96</v>
      </c>
      <c r="K42" s="1628">
        <v>98</v>
      </c>
      <c r="L42" s="1628">
        <v>98</v>
      </c>
      <c r="M42" s="1638">
        <v>99</v>
      </c>
      <c r="N42" s="1628">
        <v>100</v>
      </c>
      <c r="O42" s="1638" t="s">
        <v>842</v>
      </c>
    </row>
    <row r="43" spans="1:15" ht="17.25" customHeight="1" x14ac:dyDescent="0.35">
      <c r="A43" s="1645"/>
      <c r="B43" s="1413"/>
      <c r="C43" s="1646"/>
      <c r="D43" s="1537"/>
      <c r="E43" s="321" t="s">
        <v>1126</v>
      </c>
      <c r="F43" s="1636"/>
      <c r="G43" s="758"/>
      <c r="H43" s="1628"/>
      <c r="I43" s="1636"/>
      <c r="J43" s="1638"/>
      <c r="K43" s="1628"/>
      <c r="L43" s="1628"/>
      <c r="M43" s="1638"/>
      <c r="N43" s="1628"/>
      <c r="O43" s="1638"/>
    </row>
    <row r="44" spans="1:15" x14ac:dyDescent="0.35">
      <c r="A44" s="1645"/>
      <c r="B44" s="1413"/>
      <c r="C44" s="1646"/>
      <c r="D44" s="1537"/>
      <c r="E44" s="321" t="s">
        <v>655</v>
      </c>
      <c r="F44" s="1636"/>
      <c r="G44" s="758"/>
      <c r="H44" s="1628"/>
      <c r="I44" s="1636"/>
      <c r="J44" s="1638"/>
      <c r="K44" s="1628"/>
      <c r="L44" s="1628"/>
      <c r="M44" s="1638"/>
      <c r="N44" s="1628"/>
      <c r="O44" s="1638"/>
    </row>
    <row r="45" spans="1:15" ht="42" x14ac:dyDescent="0.35">
      <c r="A45" s="1645"/>
      <c r="B45" s="1413" t="s">
        <v>19</v>
      </c>
      <c r="C45" s="1646" t="s">
        <v>190</v>
      </c>
      <c r="D45" s="1537" t="s">
        <v>8</v>
      </c>
      <c r="E45" s="457" t="s">
        <v>656</v>
      </c>
      <c r="F45" s="1636">
        <v>100</v>
      </c>
      <c r="G45" s="758"/>
      <c r="H45" s="1636">
        <v>100</v>
      </c>
      <c r="I45" s="1636">
        <v>100</v>
      </c>
      <c r="J45" s="1637">
        <v>100</v>
      </c>
      <c r="K45" s="1636">
        <v>100</v>
      </c>
      <c r="L45" s="1636">
        <v>100</v>
      </c>
      <c r="M45" s="1637">
        <v>100</v>
      </c>
      <c r="N45" s="1636">
        <v>100</v>
      </c>
      <c r="O45" s="1637" t="s">
        <v>842</v>
      </c>
    </row>
    <row r="46" spans="1:15" ht="17.25" customHeight="1" x14ac:dyDescent="0.35">
      <c r="A46" s="1645"/>
      <c r="B46" s="1413"/>
      <c r="C46" s="1646"/>
      <c r="D46" s="1537"/>
      <c r="E46" s="321" t="s">
        <v>1126</v>
      </c>
      <c r="F46" s="1636"/>
      <c r="G46" s="758"/>
      <c r="H46" s="1636"/>
      <c r="I46" s="1636"/>
      <c r="J46" s="1637"/>
      <c r="K46" s="1636"/>
      <c r="L46" s="1636"/>
      <c r="M46" s="1637"/>
      <c r="N46" s="1636"/>
      <c r="O46" s="1637"/>
    </row>
    <row r="47" spans="1:15" x14ac:dyDescent="0.35">
      <c r="A47" s="1645"/>
      <c r="B47" s="1413"/>
      <c r="C47" s="1646"/>
      <c r="D47" s="1537"/>
      <c r="E47" s="322" t="s">
        <v>657</v>
      </c>
      <c r="F47" s="1642"/>
      <c r="G47" s="759"/>
      <c r="H47" s="1642"/>
      <c r="I47" s="1642"/>
      <c r="J47" s="1644"/>
      <c r="K47" s="1642"/>
      <c r="L47" s="1642"/>
      <c r="M47" s="1644"/>
      <c r="N47" s="1642"/>
      <c r="O47" s="1644"/>
    </row>
    <row r="48" spans="1:15" ht="17.25" customHeight="1" x14ac:dyDescent="0.35">
      <c r="A48" s="668"/>
      <c r="B48" s="521"/>
      <c r="C48" s="669"/>
      <c r="D48" s="567"/>
      <c r="E48" s="294" t="s">
        <v>840</v>
      </c>
      <c r="F48" s="326"/>
      <c r="G48" s="326"/>
      <c r="H48" s="326"/>
      <c r="I48" s="326"/>
      <c r="J48" s="667"/>
      <c r="K48" s="326"/>
      <c r="L48" s="326"/>
      <c r="M48" s="1329"/>
      <c r="N48" s="326"/>
      <c r="O48" s="913"/>
    </row>
    <row r="49" spans="1:15" x14ac:dyDescent="0.35">
      <c r="A49" s="668"/>
      <c r="B49" s="521"/>
      <c r="C49" s="669"/>
      <c r="D49" s="567"/>
      <c r="E49" s="297" t="s">
        <v>977</v>
      </c>
      <c r="F49" s="326"/>
      <c r="G49" s="326"/>
      <c r="H49" s="326"/>
      <c r="I49" s="1152" t="s">
        <v>842</v>
      </c>
      <c r="J49" s="1212">
        <v>1</v>
      </c>
      <c r="K49" s="1213"/>
      <c r="L49" s="1212">
        <v>1</v>
      </c>
      <c r="M49" s="1386">
        <v>1</v>
      </c>
      <c r="N49" s="326"/>
      <c r="O49" s="1152" t="s">
        <v>842</v>
      </c>
    </row>
    <row r="50" spans="1:15" x14ac:dyDescent="0.35">
      <c r="A50" s="668"/>
      <c r="B50" s="521"/>
      <c r="C50" s="669"/>
      <c r="D50" s="567"/>
      <c r="E50" s="297" t="s">
        <v>978</v>
      </c>
      <c r="F50" s="326"/>
      <c r="G50" s="326"/>
      <c r="H50" s="326"/>
      <c r="I50" s="1152" t="s">
        <v>842</v>
      </c>
      <c r="J50" s="1212">
        <v>9</v>
      </c>
      <c r="K50" s="1213"/>
      <c r="L50" s="1212">
        <v>9</v>
      </c>
      <c r="M50" s="1386">
        <v>9</v>
      </c>
      <c r="N50" s="326"/>
      <c r="O50" s="1152" t="s">
        <v>842</v>
      </c>
    </row>
    <row r="51" spans="1:15" x14ac:dyDescent="0.35">
      <c r="A51" s="668"/>
      <c r="B51" s="521"/>
      <c r="C51" s="669"/>
      <c r="D51" s="567"/>
      <c r="E51" s="297" t="s">
        <v>979</v>
      </c>
      <c r="F51" s="326"/>
      <c r="G51" s="326"/>
      <c r="H51" s="326"/>
      <c r="I51" s="1152" t="s">
        <v>842</v>
      </c>
      <c r="J51" s="1152" t="s">
        <v>842</v>
      </c>
      <c r="K51" s="326"/>
      <c r="L51" s="1152" t="s">
        <v>842</v>
      </c>
      <c r="M51" s="1315" t="s">
        <v>842</v>
      </c>
      <c r="N51" s="326"/>
      <c r="O51" s="1152" t="s">
        <v>842</v>
      </c>
    </row>
    <row r="52" spans="1:15" x14ac:dyDescent="0.35">
      <c r="A52" s="668"/>
      <c r="B52" s="521"/>
      <c r="C52" s="669"/>
      <c r="D52" s="567"/>
      <c r="E52" s="297" t="s">
        <v>980</v>
      </c>
      <c r="F52" s="326"/>
      <c r="G52" s="326"/>
      <c r="H52" s="326"/>
      <c r="I52" s="1152" t="s">
        <v>842</v>
      </c>
      <c r="J52" s="1152" t="s">
        <v>842</v>
      </c>
      <c r="K52" s="326"/>
      <c r="L52" s="1152" t="s">
        <v>842</v>
      </c>
      <c r="M52" s="1315" t="s">
        <v>842</v>
      </c>
      <c r="N52" s="326"/>
      <c r="O52" s="1152" t="s">
        <v>842</v>
      </c>
    </row>
    <row r="53" spans="1:15" ht="42" x14ac:dyDescent="0.35">
      <c r="A53" s="668"/>
      <c r="B53" s="521"/>
      <c r="C53" s="669"/>
      <c r="D53" s="567"/>
      <c r="E53" s="354" t="s">
        <v>981</v>
      </c>
      <c r="F53" s="326"/>
      <c r="G53" s="326"/>
      <c r="H53" s="326"/>
      <c r="I53" s="1152" t="s">
        <v>842</v>
      </c>
      <c r="J53" s="1152" t="s">
        <v>842</v>
      </c>
      <c r="K53" s="326"/>
      <c r="L53" s="1152" t="s">
        <v>842</v>
      </c>
      <c r="M53" s="1315" t="s">
        <v>842</v>
      </c>
      <c r="N53" s="326"/>
      <c r="O53" s="1152" t="s">
        <v>842</v>
      </c>
    </row>
    <row r="54" spans="1:15" x14ac:dyDescent="0.35">
      <c r="A54" s="668"/>
      <c r="B54" s="521"/>
      <c r="C54" s="669"/>
      <c r="D54" s="567"/>
      <c r="E54" s="297" t="s">
        <v>982</v>
      </c>
      <c r="F54" s="326"/>
      <c r="G54" s="326"/>
      <c r="H54" s="326"/>
      <c r="I54" s="1152" t="s">
        <v>842</v>
      </c>
      <c r="J54" s="1152" t="s">
        <v>842</v>
      </c>
      <c r="K54" s="326"/>
      <c r="L54" s="1152" t="s">
        <v>842</v>
      </c>
      <c r="M54" s="1315" t="s">
        <v>842</v>
      </c>
      <c r="N54" s="326"/>
      <c r="O54" s="1152" t="s">
        <v>842</v>
      </c>
    </row>
    <row r="55" spans="1:15" ht="42" x14ac:dyDescent="0.35">
      <c r="A55" s="668"/>
      <c r="B55" s="521"/>
      <c r="C55" s="669"/>
      <c r="D55" s="567"/>
      <c r="E55" s="354" t="s">
        <v>983</v>
      </c>
      <c r="F55" s="326"/>
      <c r="G55" s="326"/>
      <c r="H55" s="326"/>
      <c r="I55" s="1152" t="s">
        <v>842</v>
      </c>
      <c r="J55" s="1152" t="s">
        <v>842</v>
      </c>
      <c r="K55" s="326"/>
      <c r="L55" s="1152" t="s">
        <v>842</v>
      </c>
      <c r="M55" s="1315" t="s">
        <v>842</v>
      </c>
      <c r="N55" s="326"/>
      <c r="O55" s="1152" t="s">
        <v>842</v>
      </c>
    </row>
    <row r="56" spans="1:15" x14ac:dyDescent="0.35">
      <c r="A56" s="670"/>
      <c r="B56" s="417"/>
      <c r="C56" s="671"/>
      <c r="D56" s="571"/>
      <c r="E56" s="301" t="s">
        <v>984</v>
      </c>
      <c r="F56" s="330"/>
      <c r="G56" s="330"/>
      <c r="H56" s="330"/>
      <c r="I56" s="983" t="s">
        <v>842</v>
      </c>
      <c r="J56" s="512" t="s">
        <v>842</v>
      </c>
      <c r="K56" s="330"/>
      <c r="L56" s="1153" t="s">
        <v>842</v>
      </c>
      <c r="M56" s="1316" t="s">
        <v>842</v>
      </c>
      <c r="N56" s="330"/>
      <c r="O56" s="885" t="s">
        <v>842</v>
      </c>
    </row>
    <row r="57" spans="1:15" ht="42" x14ac:dyDescent="0.35">
      <c r="A57" s="1421" t="s">
        <v>191</v>
      </c>
      <c r="B57" s="1649" t="s">
        <v>192</v>
      </c>
      <c r="C57" s="1650"/>
      <c r="D57" s="1537" t="s">
        <v>8</v>
      </c>
      <c r="E57" s="457" t="s">
        <v>658</v>
      </c>
      <c r="F57" s="650"/>
      <c r="G57" s="758"/>
      <c r="H57" s="1643">
        <v>100</v>
      </c>
      <c r="I57" s="1643">
        <v>100</v>
      </c>
      <c r="J57" s="1611">
        <v>100</v>
      </c>
      <c r="K57" s="1643">
        <v>100</v>
      </c>
      <c r="L57" s="1643">
        <v>100</v>
      </c>
      <c r="M57" s="1611">
        <v>100</v>
      </c>
      <c r="N57" s="1643">
        <v>100</v>
      </c>
      <c r="O57" s="1611" t="s">
        <v>842</v>
      </c>
    </row>
    <row r="58" spans="1:15" ht="16.5" customHeight="1" x14ac:dyDescent="0.35">
      <c r="A58" s="1421"/>
      <c r="B58" s="1649"/>
      <c r="C58" s="1650"/>
      <c r="D58" s="1537"/>
      <c r="E58" s="321" t="s">
        <v>1098</v>
      </c>
      <c r="F58" s="326"/>
      <c r="G58" s="326"/>
      <c r="H58" s="1636"/>
      <c r="I58" s="1636"/>
      <c r="J58" s="1548"/>
      <c r="K58" s="1636"/>
      <c r="L58" s="1636"/>
      <c r="M58" s="1548"/>
      <c r="N58" s="1636"/>
      <c r="O58" s="1548"/>
    </row>
    <row r="59" spans="1:15" ht="36" customHeight="1" x14ac:dyDescent="0.35">
      <c r="A59" s="1421"/>
      <c r="B59" s="1649"/>
      <c r="C59" s="1650"/>
      <c r="D59" s="1537"/>
      <c r="E59" s="468" t="s">
        <v>659</v>
      </c>
      <c r="F59" s="472"/>
      <c r="G59" s="472"/>
      <c r="H59" s="1642"/>
      <c r="I59" s="1642"/>
      <c r="J59" s="1612"/>
      <c r="K59" s="1642"/>
      <c r="L59" s="1642"/>
      <c r="M59" s="1612"/>
      <c r="N59" s="1642"/>
      <c r="O59" s="1612"/>
    </row>
    <row r="60" spans="1:15" ht="18" customHeight="1" x14ac:dyDescent="0.35">
      <c r="A60" s="526"/>
      <c r="B60" s="672"/>
      <c r="C60" s="673"/>
      <c r="D60" s="567"/>
      <c r="E60" s="337" t="s">
        <v>840</v>
      </c>
      <c r="F60" s="470"/>
      <c r="G60" s="470"/>
      <c r="H60" s="470"/>
      <c r="I60" s="470"/>
      <c r="J60" s="580"/>
      <c r="K60" s="470"/>
      <c r="L60" s="470"/>
      <c r="M60" s="1320"/>
      <c r="N60" s="470"/>
      <c r="O60" s="903"/>
    </row>
    <row r="61" spans="1:15" ht="42" x14ac:dyDescent="0.35">
      <c r="A61" s="526"/>
      <c r="B61" s="672"/>
      <c r="C61" s="673"/>
      <c r="D61" s="567"/>
      <c r="E61" s="354" t="s">
        <v>985</v>
      </c>
      <c r="F61" s="470"/>
      <c r="G61" s="470"/>
      <c r="H61" s="470"/>
      <c r="I61" s="1152" t="s">
        <v>842</v>
      </c>
      <c r="J61" s="1152" t="s">
        <v>842</v>
      </c>
      <c r="K61" s="470"/>
      <c r="L61" s="1152" t="s">
        <v>842</v>
      </c>
      <c r="M61" s="1315" t="s">
        <v>842</v>
      </c>
      <c r="N61" s="470"/>
      <c r="O61" s="1152" t="s">
        <v>842</v>
      </c>
    </row>
    <row r="62" spans="1:15" ht="42" x14ac:dyDescent="0.35">
      <c r="A62" s="459"/>
      <c r="B62" s="674"/>
      <c r="C62" s="675"/>
      <c r="D62" s="571"/>
      <c r="E62" s="342" t="s">
        <v>986</v>
      </c>
      <c r="F62" s="472"/>
      <c r="G62" s="472"/>
      <c r="H62" s="472"/>
      <c r="I62" s="983" t="s">
        <v>842</v>
      </c>
      <c r="J62" s="512" t="s">
        <v>842</v>
      </c>
      <c r="K62" s="472"/>
      <c r="L62" s="1153" t="s">
        <v>842</v>
      </c>
      <c r="M62" s="1316" t="s">
        <v>842</v>
      </c>
      <c r="N62" s="472"/>
      <c r="O62" s="885" t="s">
        <v>842</v>
      </c>
    </row>
    <row r="63" spans="1:15" ht="8.25" customHeight="1" x14ac:dyDescent="0.35">
      <c r="A63" s="496"/>
      <c r="B63" s="676"/>
      <c r="C63" s="677"/>
      <c r="D63" s="496"/>
      <c r="E63" s="496"/>
      <c r="F63" s="496"/>
      <c r="G63" s="701"/>
      <c r="H63" s="496"/>
      <c r="I63" s="813"/>
      <c r="J63" s="496"/>
      <c r="K63" s="872"/>
      <c r="L63" s="1075"/>
      <c r="M63" s="1323"/>
      <c r="N63" s="1075"/>
      <c r="O63" s="872"/>
    </row>
    <row r="65" spans="2:15" x14ac:dyDescent="0.35">
      <c r="B65" s="387" t="s">
        <v>1097</v>
      </c>
      <c r="K65" s="1401" t="s">
        <v>1209</v>
      </c>
      <c r="L65" s="1401"/>
      <c r="M65" s="1401"/>
      <c r="N65" s="1401"/>
      <c r="O65" s="1401"/>
    </row>
    <row r="66" spans="2:15" x14ac:dyDescent="0.35">
      <c r="B66" s="388" t="s">
        <v>1203</v>
      </c>
      <c r="K66" s="495"/>
      <c r="L66" s="700"/>
      <c r="M66" s="390"/>
      <c r="N66" s="390"/>
    </row>
    <row r="67" spans="2:15" x14ac:dyDescent="0.35">
      <c r="B67" s="388" t="s">
        <v>1204</v>
      </c>
      <c r="K67" s="1402" t="s">
        <v>774</v>
      </c>
      <c r="L67" s="1402"/>
      <c r="M67" s="1402"/>
      <c r="N67" s="1402"/>
      <c r="O67" s="1402"/>
    </row>
  </sheetData>
  <mergeCells count="110">
    <mergeCell ref="M57:M59"/>
    <mergeCell ref="A2:O2"/>
    <mergeCell ref="B34:C34"/>
    <mergeCell ref="B10:C12"/>
    <mergeCell ref="C36:C38"/>
    <mergeCell ref="K42:K44"/>
    <mergeCell ref="K45:K47"/>
    <mergeCell ref="K57:K59"/>
    <mergeCell ref="O10:O12"/>
    <mergeCell ref="O21:O23"/>
    <mergeCell ref="O28:O30"/>
    <mergeCell ref="O36:O38"/>
    <mergeCell ref="O39:O41"/>
    <mergeCell ref="O42:O44"/>
    <mergeCell ref="O45:O47"/>
    <mergeCell ref="O57:O59"/>
    <mergeCell ref="K10:K12"/>
    <mergeCell ref="K21:K23"/>
    <mergeCell ref="K28:K30"/>
    <mergeCell ref="K36:K38"/>
    <mergeCell ref="K39:K41"/>
    <mergeCell ref="L57:L59"/>
    <mergeCell ref="L10:L12"/>
    <mergeCell ref="A28:A30"/>
    <mergeCell ref="J28:J30"/>
    <mergeCell ref="B16:C16"/>
    <mergeCell ref="B17:C17"/>
    <mergeCell ref="F10:F12"/>
    <mergeCell ref="H10:H12"/>
    <mergeCell ref="I10:I12"/>
    <mergeCell ref="I28:I30"/>
    <mergeCell ref="M45:M47"/>
    <mergeCell ref="B9:C9"/>
    <mergeCell ref="B7:C7"/>
    <mergeCell ref="B8:C8"/>
    <mergeCell ref="A1:J1"/>
    <mergeCell ref="B4:C4"/>
    <mergeCell ref="B5:C5"/>
    <mergeCell ref="B6:C6"/>
    <mergeCell ref="B21:C23"/>
    <mergeCell ref="A21:A23"/>
    <mergeCell ref="D21:D23"/>
    <mergeCell ref="J21:J23"/>
    <mergeCell ref="D10:D12"/>
    <mergeCell ref="A10:A12"/>
    <mergeCell ref="A57:A59"/>
    <mergeCell ref="D57:D59"/>
    <mergeCell ref="D45:D47"/>
    <mergeCell ref="J39:J41"/>
    <mergeCell ref="J42:J44"/>
    <mergeCell ref="J45:J47"/>
    <mergeCell ref="A35:A47"/>
    <mergeCell ref="D36:D38"/>
    <mergeCell ref="J36:J38"/>
    <mergeCell ref="C39:C41"/>
    <mergeCell ref="B39:B41"/>
    <mergeCell ref="C42:C44"/>
    <mergeCell ref="B42:B44"/>
    <mergeCell ref="D42:D44"/>
    <mergeCell ref="D39:D41"/>
    <mergeCell ref="B35:C35"/>
    <mergeCell ref="B36:B38"/>
    <mergeCell ref="C45:C47"/>
    <mergeCell ref="B45:B47"/>
    <mergeCell ref="B57:C59"/>
    <mergeCell ref="B28:C30"/>
    <mergeCell ref="D28:D30"/>
    <mergeCell ref="K67:O67"/>
    <mergeCell ref="F21:F23"/>
    <mergeCell ref="H21:H23"/>
    <mergeCell ref="F28:F30"/>
    <mergeCell ref="H28:H30"/>
    <mergeCell ref="F45:F47"/>
    <mergeCell ref="H45:H47"/>
    <mergeCell ref="H57:H59"/>
    <mergeCell ref="J57:J59"/>
    <mergeCell ref="K65:O65"/>
    <mergeCell ref="F36:F38"/>
    <mergeCell ref="H36:H38"/>
    <mergeCell ref="F39:F41"/>
    <mergeCell ref="H39:H41"/>
    <mergeCell ref="F42:F44"/>
    <mergeCell ref="H42:H44"/>
    <mergeCell ref="N36:N38"/>
    <mergeCell ref="N39:N41"/>
    <mergeCell ref="N42:N44"/>
    <mergeCell ref="N45:N47"/>
    <mergeCell ref="N57:N59"/>
    <mergeCell ref="I45:I47"/>
    <mergeCell ref="I57:I59"/>
    <mergeCell ref="L45:L47"/>
    <mergeCell ref="N10:N12"/>
    <mergeCell ref="I21:I23"/>
    <mergeCell ref="L21:L23"/>
    <mergeCell ref="N21:N23"/>
    <mergeCell ref="L28:L30"/>
    <mergeCell ref="N28:N30"/>
    <mergeCell ref="I36:I38"/>
    <mergeCell ref="I39:I41"/>
    <mergeCell ref="I42:I44"/>
    <mergeCell ref="J10:J12"/>
    <mergeCell ref="M10:M12"/>
    <mergeCell ref="M21:M23"/>
    <mergeCell ref="M28:M30"/>
    <mergeCell ref="M36:M38"/>
    <mergeCell ref="M39:M41"/>
    <mergeCell ref="M42:M44"/>
    <mergeCell ref="L36:L38"/>
    <mergeCell ref="L39:L41"/>
    <mergeCell ref="L42:L44"/>
  </mergeCells>
  <printOptions horizontalCentered="1"/>
  <pageMargins left="0" right="0" top="0.19685039370078741" bottom="0.19685039370078741" header="0.11811023622047245" footer="0.11811023622047245"/>
  <pageSetup paperSize="258" scale="65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27"/>
  <sheetViews>
    <sheetView zoomScale="90" zoomScaleNormal="90" workbookViewId="0">
      <selection activeCell="I31" sqref="I31"/>
    </sheetView>
  </sheetViews>
  <sheetFormatPr defaultRowHeight="21" x14ac:dyDescent="0.35"/>
  <cols>
    <col min="1" max="1" width="7.28515625" style="256" customWidth="1"/>
    <col min="2" max="2" width="19.7109375" style="256" customWidth="1"/>
    <col min="3" max="3" width="30.28515625" style="256" customWidth="1"/>
    <col min="4" max="4" width="11.28515625" style="256" customWidth="1"/>
    <col min="5" max="5" width="59.140625" style="256" customWidth="1"/>
    <col min="6" max="6" width="18" style="386" customWidth="1"/>
    <col min="7" max="8" width="18" style="386" hidden="1" customWidth="1"/>
    <col min="9" max="9" width="18" style="256" customWidth="1"/>
    <col min="10" max="10" width="18" style="386" hidden="1" customWidth="1"/>
    <col min="11" max="11" width="18" style="386" customWidth="1"/>
    <col min="12" max="12" width="18" style="256" customWidth="1"/>
    <col min="13" max="13" width="18" style="386" customWidth="1"/>
    <col min="14" max="14" width="18" style="256" customWidth="1"/>
    <col min="15" max="16384" width="9.140625" style="256"/>
  </cols>
  <sheetData>
    <row r="1" spans="1:14" ht="10.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256"/>
      <c r="K1" s="256"/>
      <c r="M1" s="256"/>
    </row>
    <row r="2" spans="1:14" ht="21" customHeight="1" x14ac:dyDescent="0.35">
      <c r="A2" s="1474" t="s">
        <v>805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</row>
    <row r="3" spans="1:14" ht="6.75" customHeight="1" x14ac:dyDescent="0.35">
      <c r="A3" s="257"/>
      <c r="B3" s="258"/>
      <c r="C3" s="259"/>
      <c r="D3" s="257"/>
      <c r="E3" s="257"/>
      <c r="F3" s="260"/>
      <c r="G3" s="260"/>
      <c r="H3" s="260"/>
      <c r="I3" s="257"/>
      <c r="J3" s="260"/>
      <c r="K3" s="260"/>
      <c r="L3" s="257"/>
      <c r="M3" s="260"/>
      <c r="N3" s="257"/>
    </row>
    <row r="4" spans="1:14" ht="60.75" customHeight="1" x14ac:dyDescent="0.35">
      <c r="A4" s="393" t="s">
        <v>0</v>
      </c>
      <c r="B4" s="1469" t="s">
        <v>1</v>
      </c>
      <c r="C4" s="1469"/>
      <c r="D4" s="697" t="s">
        <v>2</v>
      </c>
      <c r="E4" s="692" t="s">
        <v>493</v>
      </c>
      <c r="F4" s="263" t="s">
        <v>494</v>
      </c>
      <c r="G4" s="264" t="s">
        <v>807</v>
      </c>
      <c r="H4" s="264" t="s">
        <v>1137</v>
      </c>
      <c r="I4" s="265" t="s">
        <v>806</v>
      </c>
      <c r="J4" s="264" t="s">
        <v>1144</v>
      </c>
      <c r="K4" s="265" t="s">
        <v>1145</v>
      </c>
      <c r="L4" s="265" t="s">
        <v>1160</v>
      </c>
      <c r="M4" s="264" t="s">
        <v>1201</v>
      </c>
      <c r="N4" s="265" t="s">
        <v>1202</v>
      </c>
    </row>
    <row r="5" spans="1:14" x14ac:dyDescent="0.35">
      <c r="A5" s="266">
        <v>1</v>
      </c>
      <c r="B5" s="1470">
        <v>2</v>
      </c>
      <c r="C5" s="1470"/>
      <c r="D5" s="689">
        <v>3</v>
      </c>
      <c r="E5" s="689">
        <v>4</v>
      </c>
      <c r="F5" s="268">
        <v>5</v>
      </c>
      <c r="G5" s="268">
        <v>6</v>
      </c>
      <c r="H5" s="268"/>
      <c r="I5" s="689">
        <v>6</v>
      </c>
      <c r="J5" s="268">
        <v>7</v>
      </c>
      <c r="K5" s="1084">
        <v>7</v>
      </c>
      <c r="L5" s="1306">
        <v>8</v>
      </c>
      <c r="M5" s="268">
        <v>9</v>
      </c>
      <c r="N5" s="1084">
        <v>10</v>
      </c>
    </row>
    <row r="6" spans="1:14" ht="8.25" customHeight="1" x14ac:dyDescent="0.35">
      <c r="A6" s="269"/>
      <c r="B6" s="1471"/>
      <c r="C6" s="1471"/>
      <c r="D6" s="269"/>
      <c r="E6" s="269"/>
      <c r="F6" s="688"/>
      <c r="G6" s="688"/>
      <c r="H6" s="853"/>
      <c r="I6" s="269"/>
      <c r="J6" s="872"/>
      <c r="K6" s="1075"/>
      <c r="L6" s="269"/>
      <c r="M6" s="1075"/>
      <c r="N6" s="269"/>
    </row>
    <row r="7" spans="1:14" x14ac:dyDescent="0.35">
      <c r="A7" s="682"/>
      <c r="B7" s="1586" t="s">
        <v>57</v>
      </c>
      <c r="C7" s="1586"/>
      <c r="D7" s="308"/>
      <c r="E7" s="682"/>
      <c r="F7" s="682"/>
      <c r="G7" s="682"/>
      <c r="H7" s="851"/>
      <c r="I7" s="682"/>
      <c r="J7" s="880"/>
      <c r="K7" s="1074"/>
      <c r="L7" s="1300"/>
      <c r="M7" s="1074"/>
      <c r="N7" s="880"/>
    </row>
    <row r="8" spans="1:14" x14ac:dyDescent="0.35">
      <c r="A8" s="688"/>
      <c r="B8" s="1561" t="s">
        <v>58</v>
      </c>
      <c r="C8" s="1561"/>
      <c r="D8" s="309"/>
      <c r="E8" s="688"/>
      <c r="F8" s="688"/>
      <c r="G8" s="688"/>
      <c r="H8" s="853"/>
      <c r="I8" s="688"/>
      <c r="J8" s="872"/>
      <c r="K8" s="1075"/>
      <c r="L8" s="1323"/>
      <c r="M8" s="1075"/>
      <c r="N8" s="872"/>
    </row>
    <row r="9" spans="1:14" x14ac:dyDescent="0.35">
      <c r="A9" s="308" t="s">
        <v>193</v>
      </c>
      <c r="B9" s="1608" t="s">
        <v>194</v>
      </c>
      <c r="C9" s="1608"/>
      <c r="D9" s="308"/>
      <c r="E9" s="682"/>
      <c r="F9" s="682"/>
      <c r="G9" s="682"/>
      <c r="H9" s="851"/>
      <c r="I9" s="682"/>
      <c r="J9" s="880"/>
      <c r="K9" s="1074"/>
      <c r="L9" s="1300"/>
      <c r="M9" s="1074"/>
      <c r="N9" s="880"/>
    </row>
    <row r="10" spans="1:14" x14ac:dyDescent="0.35">
      <c r="A10" s="1435" t="s">
        <v>195</v>
      </c>
      <c r="B10" s="1660" t="s">
        <v>196</v>
      </c>
      <c r="C10" s="1661"/>
      <c r="D10" s="1392" t="s">
        <v>8</v>
      </c>
      <c r="E10" s="320" t="s">
        <v>660</v>
      </c>
      <c r="F10" s="1392">
        <v>23.2</v>
      </c>
      <c r="G10" s="1392">
        <v>29.75</v>
      </c>
      <c r="H10" s="852"/>
      <c r="I10" s="1392">
        <v>23.76</v>
      </c>
      <c r="J10" s="1392">
        <v>30.5</v>
      </c>
      <c r="K10" s="1392">
        <v>24.81</v>
      </c>
      <c r="L10" s="1392">
        <v>23.92</v>
      </c>
      <c r="M10" s="1392">
        <v>32</v>
      </c>
      <c r="N10" s="1392" t="s">
        <v>842</v>
      </c>
    </row>
    <row r="11" spans="1:14" x14ac:dyDescent="0.35">
      <c r="A11" s="1421"/>
      <c r="B11" s="1515"/>
      <c r="C11" s="1436"/>
      <c r="D11" s="1393"/>
      <c r="E11" s="550" t="s">
        <v>498</v>
      </c>
      <c r="F11" s="1393"/>
      <c r="G11" s="1393"/>
      <c r="H11" s="850"/>
      <c r="I11" s="1393"/>
      <c r="J11" s="1393"/>
      <c r="K11" s="1393"/>
      <c r="L11" s="1393"/>
      <c r="M11" s="1393"/>
      <c r="N11" s="1393"/>
    </row>
    <row r="12" spans="1:14" x14ac:dyDescent="0.35">
      <c r="A12" s="1421"/>
      <c r="B12" s="1515"/>
      <c r="C12" s="1436"/>
      <c r="D12" s="1393"/>
      <c r="E12" s="322" t="s">
        <v>661</v>
      </c>
      <c r="F12" s="1394"/>
      <c r="G12" s="1394"/>
      <c r="H12" s="851"/>
      <c r="I12" s="1394"/>
      <c r="J12" s="1394"/>
      <c r="K12" s="1394"/>
      <c r="L12" s="1394"/>
      <c r="M12" s="1394"/>
      <c r="N12" s="1394"/>
    </row>
    <row r="13" spans="1:14" x14ac:dyDescent="0.35">
      <c r="A13" s="696"/>
      <c r="B13" s="683"/>
      <c r="C13" s="684"/>
      <c r="D13" s="681"/>
      <c r="E13" s="294" t="s">
        <v>840</v>
      </c>
      <c r="F13" s="326"/>
      <c r="G13" s="326"/>
      <c r="H13" s="326"/>
      <c r="I13" s="681"/>
      <c r="J13" s="326"/>
      <c r="K13" s="326"/>
      <c r="L13" s="1299"/>
      <c r="M13" s="326"/>
      <c r="N13" s="879"/>
    </row>
    <row r="14" spans="1:14" x14ac:dyDescent="0.35">
      <c r="A14" s="696"/>
      <c r="B14" s="683"/>
      <c r="C14" s="684"/>
      <c r="D14" s="681"/>
      <c r="E14" s="297" t="s">
        <v>1185</v>
      </c>
      <c r="F14" s="1144">
        <v>300</v>
      </c>
      <c r="G14" s="1169"/>
      <c r="H14" s="1169"/>
      <c r="I14" s="1144">
        <v>309</v>
      </c>
      <c r="J14" s="1169"/>
      <c r="K14" s="1169">
        <v>308</v>
      </c>
      <c r="L14" s="1386">
        <v>311</v>
      </c>
      <c r="M14" s="326"/>
      <c r="N14" s="1196" t="s">
        <v>842</v>
      </c>
    </row>
    <row r="15" spans="1:14" x14ac:dyDescent="0.35">
      <c r="A15" s="698"/>
      <c r="B15" s="340"/>
      <c r="C15" s="341"/>
      <c r="D15" s="682"/>
      <c r="E15" s="301" t="s">
        <v>1186</v>
      </c>
      <c r="F15" s="1171">
        <v>1293</v>
      </c>
      <c r="G15" s="1171"/>
      <c r="H15" s="1171"/>
      <c r="I15" s="1171">
        <v>1300</v>
      </c>
      <c r="J15" s="1171"/>
      <c r="K15" s="1171">
        <v>1241</v>
      </c>
      <c r="L15" s="1387">
        <v>1300</v>
      </c>
      <c r="M15" s="1074"/>
      <c r="N15" s="956" t="s">
        <v>842</v>
      </c>
    </row>
    <row r="16" spans="1:14" x14ac:dyDescent="0.35">
      <c r="A16" s="1421" t="s">
        <v>197</v>
      </c>
      <c r="B16" s="1515" t="s">
        <v>198</v>
      </c>
      <c r="C16" s="1436"/>
      <c r="D16" s="1393" t="s">
        <v>8</v>
      </c>
      <c r="E16" s="321" t="s">
        <v>662</v>
      </c>
      <c r="F16" s="1403" t="s">
        <v>19</v>
      </c>
      <c r="G16" s="1403" t="s">
        <v>19</v>
      </c>
      <c r="H16" s="854"/>
      <c r="I16" s="1392" t="s">
        <v>19</v>
      </c>
      <c r="J16" s="1403">
        <v>100</v>
      </c>
      <c r="K16" s="1403">
        <v>100</v>
      </c>
      <c r="L16" s="1392">
        <v>100</v>
      </c>
      <c r="M16" s="1403">
        <v>100</v>
      </c>
      <c r="N16" s="1392" t="s">
        <v>842</v>
      </c>
    </row>
    <row r="17" spans="1:15" x14ac:dyDescent="0.35">
      <c r="A17" s="1421"/>
      <c r="B17" s="1515"/>
      <c r="C17" s="1436"/>
      <c r="D17" s="1393"/>
      <c r="E17" s="550" t="s">
        <v>792</v>
      </c>
      <c r="F17" s="1398"/>
      <c r="G17" s="1398"/>
      <c r="H17" s="855" t="s">
        <v>19</v>
      </c>
      <c r="I17" s="1393"/>
      <c r="J17" s="1398"/>
      <c r="K17" s="1398"/>
      <c r="L17" s="1393"/>
      <c r="M17" s="1398"/>
      <c r="N17" s="1393"/>
    </row>
    <row r="18" spans="1:15" x14ac:dyDescent="0.35">
      <c r="A18" s="1421"/>
      <c r="B18" s="1515"/>
      <c r="C18" s="1436"/>
      <c r="D18" s="1393"/>
      <c r="E18" s="322" t="s">
        <v>663</v>
      </c>
      <c r="F18" s="1399"/>
      <c r="G18" s="1399"/>
      <c r="H18" s="856"/>
      <c r="I18" s="1394"/>
      <c r="J18" s="1399"/>
      <c r="K18" s="1399"/>
      <c r="L18" s="1394"/>
      <c r="M18" s="1399"/>
      <c r="N18" s="1394"/>
    </row>
    <row r="19" spans="1:15" x14ac:dyDescent="0.35">
      <c r="A19" s="696"/>
      <c r="B19" s="683"/>
      <c r="C19" s="684"/>
      <c r="D19" s="681"/>
      <c r="E19" s="294" t="s">
        <v>840</v>
      </c>
      <c r="F19" s="326"/>
      <c r="G19" s="326"/>
      <c r="H19" s="326"/>
      <c r="I19" s="681"/>
      <c r="J19" s="326"/>
      <c r="K19" s="326"/>
      <c r="L19" s="1299"/>
      <c r="M19" s="326"/>
      <c r="N19" s="879"/>
    </row>
    <row r="20" spans="1:15" x14ac:dyDescent="0.35">
      <c r="A20" s="681"/>
      <c r="B20" s="784"/>
      <c r="C20" s="785"/>
      <c r="D20" s="681"/>
      <c r="E20" s="297" t="s">
        <v>1057</v>
      </c>
      <c r="F20" s="1196"/>
      <c r="G20" s="326"/>
      <c r="H20" s="326"/>
      <c r="I20" s="1196"/>
      <c r="J20" s="326"/>
      <c r="K20" s="793">
        <v>1</v>
      </c>
      <c r="L20" s="1380">
        <v>5</v>
      </c>
      <c r="M20" s="326"/>
      <c r="N20" s="1196" t="s">
        <v>842</v>
      </c>
    </row>
    <row r="21" spans="1:15" x14ac:dyDescent="0.35">
      <c r="A21" s="682"/>
      <c r="B21" s="299"/>
      <c r="C21" s="300"/>
      <c r="D21" s="682"/>
      <c r="E21" s="301" t="s">
        <v>1058</v>
      </c>
      <c r="F21" s="983"/>
      <c r="G21" s="693"/>
      <c r="H21" s="856"/>
      <c r="I21" s="691"/>
      <c r="J21" s="877"/>
      <c r="K21" s="1197">
        <v>1</v>
      </c>
      <c r="L21" s="1381">
        <v>5</v>
      </c>
      <c r="M21" s="1083"/>
      <c r="N21" s="885" t="s">
        <v>842</v>
      </c>
    </row>
    <row r="22" spans="1:15" x14ac:dyDescent="0.35">
      <c r="A22" s="688"/>
      <c r="B22" s="1591"/>
      <c r="C22" s="1591"/>
      <c r="D22" s="688"/>
      <c r="E22" s="688"/>
      <c r="F22" s="688"/>
      <c r="G22" s="688"/>
      <c r="H22" s="853"/>
      <c r="I22" s="688"/>
      <c r="J22" s="872"/>
      <c r="K22" s="1075"/>
      <c r="L22" s="1323"/>
      <c r="M22" s="1075"/>
      <c r="N22" s="872"/>
    </row>
    <row r="24" spans="1:15" x14ac:dyDescent="0.35">
      <c r="B24" s="387" t="s">
        <v>1097</v>
      </c>
      <c r="J24" s="256"/>
      <c r="K24" s="1401" t="s">
        <v>1209</v>
      </c>
      <c r="L24" s="1401"/>
      <c r="M24" s="1401"/>
      <c r="N24" s="1401"/>
      <c r="O24" s="1955"/>
    </row>
    <row r="25" spans="1:15" x14ac:dyDescent="0.35">
      <c r="B25" s="388" t="s">
        <v>1203</v>
      </c>
      <c r="J25" s="390"/>
      <c r="K25" s="695"/>
      <c r="L25" s="390"/>
      <c r="M25" s="390"/>
    </row>
    <row r="26" spans="1:15" x14ac:dyDescent="0.35">
      <c r="B26" s="388" t="s">
        <v>1204</v>
      </c>
      <c r="J26" s="390"/>
      <c r="K26" s="695"/>
      <c r="L26" s="390"/>
      <c r="M26" s="390"/>
    </row>
    <row r="27" spans="1:15" x14ac:dyDescent="0.35">
      <c r="J27" s="256"/>
      <c r="K27" s="1402" t="s">
        <v>774</v>
      </c>
      <c r="L27" s="1402"/>
      <c r="M27" s="1402"/>
      <c r="N27" s="1402"/>
    </row>
  </sheetData>
  <mergeCells count="33">
    <mergeCell ref="D10:D12"/>
    <mergeCell ref="D16:D18"/>
    <mergeCell ref="K10:K12"/>
    <mergeCell ref="M10:M12"/>
    <mergeCell ref="K16:K18"/>
    <mergeCell ref="M16:M18"/>
    <mergeCell ref="A1:I1"/>
    <mergeCell ref="B4:C4"/>
    <mergeCell ref="B5:C5"/>
    <mergeCell ref="B6:C6"/>
    <mergeCell ref="B9:C9"/>
    <mergeCell ref="A2:N2"/>
    <mergeCell ref="B22:C22"/>
    <mergeCell ref="B7:C7"/>
    <mergeCell ref="B8:C8"/>
    <mergeCell ref="B10:C12"/>
    <mergeCell ref="A10:A12"/>
    <mergeCell ref="B16:C18"/>
    <mergeCell ref="A16:A18"/>
    <mergeCell ref="K24:N24"/>
    <mergeCell ref="K27:N27"/>
    <mergeCell ref="F10:F12"/>
    <mergeCell ref="G10:G12"/>
    <mergeCell ref="I10:I12"/>
    <mergeCell ref="F16:F18"/>
    <mergeCell ref="G16:G18"/>
    <mergeCell ref="I16:I18"/>
    <mergeCell ref="L10:L12"/>
    <mergeCell ref="L16:L18"/>
    <mergeCell ref="J10:J12"/>
    <mergeCell ref="J16:J18"/>
    <mergeCell ref="N10:N12"/>
    <mergeCell ref="N16:N1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34"/>
  <sheetViews>
    <sheetView zoomScale="80" zoomScaleNormal="80" workbookViewId="0">
      <selection activeCell="K31" sqref="K31:N31"/>
    </sheetView>
  </sheetViews>
  <sheetFormatPr defaultRowHeight="21" x14ac:dyDescent="0.35"/>
  <cols>
    <col min="1" max="1" width="8" style="256" customWidth="1"/>
    <col min="2" max="2" width="19.7109375" style="256" customWidth="1"/>
    <col min="3" max="3" width="29.5703125" style="256" customWidth="1"/>
    <col min="4" max="4" width="14.28515625" style="256" customWidth="1"/>
    <col min="5" max="5" width="63.42578125" style="256" customWidth="1"/>
    <col min="6" max="6" width="17.7109375" style="386" customWidth="1"/>
    <col min="7" max="8" width="17.7109375" style="386" hidden="1" customWidth="1"/>
    <col min="9" max="9" width="17.7109375" style="256" customWidth="1"/>
    <col min="10" max="10" width="17.7109375" style="386" hidden="1" customWidth="1"/>
    <col min="11" max="11" width="17.7109375" style="386" customWidth="1"/>
    <col min="12" max="12" width="18.42578125" style="256" bestFit="1" customWidth="1"/>
    <col min="13" max="13" width="21.5703125" style="386" bestFit="1" customWidth="1"/>
    <col min="14" max="14" width="18.42578125" style="256" bestFit="1" customWidth="1"/>
    <col min="15" max="16384" width="9.140625" style="256"/>
  </cols>
  <sheetData>
    <row r="1" spans="1:14" ht="9.7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256"/>
      <c r="K1" s="256"/>
      <c r="M1" s="256"/>
    </row>
    <row r="2" spans="1:14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</row>
    <row r="3" spans="1:14" ht="8.25" customHeight="1" x14ac:dyDescent="0.35">
      <c r="A3" s="257"/>
      <c r="B3" s="258"/>
      <c r="C3" s="259"/>
      <c r="D3" s="257"/>
      <c r="E3" s="257"/>
      <c r="F3" s="260"/>
      <c r="G3" s="260"/>
      <c r="H3" s="260"/>
      <c r="I3" s="257"/>
      <c r="J3" s="260"/>
      <c r="K3" s="260"/>
      <c r="L3" s="257"/>
      <c r="M3" s="260"/>
      <c r="N3" s="257"/>
    </row>
    <row r="4" spans="1:14" ht="63.75" customHeight="1" x14ac:dyDescent="0.35">
      <c r="A4" s="393" t="s">
        <v>0</v>
      </c>
      <c r="B4" s="1469" t="s">
        <v>1</v>
      </c>
      <c r="C4" s="1469"/>
      <c r="D4" s="697" t="s">
        <v>2</v>
      </c>
      <c r="E4" s="692" t="s">
        <v>493</v>
      </c>
      <c r="F4" s="263" t="s">
        <v>494</v>
      </c>
      <c r="G4" s="263" t="s">
        <v>1133</v>
      </c>
      <c r="H4" s="264" t="s">
        <v>807</v>
      </c>
      <c r="I4" s="265" t="s">
        <v>806</v>
      </c>
      <c r="J4" s="264" t="s">
        <v>1144</v>
      </c>
      <c r="K4" s="265" t="s">
        <v>1145</v>
      </c>
      <c r="L4" s="265" t="s">
        <v>1160</v>
      </c>
      <c r="M4" s="264" t="s">
        <v>1201</v>
      </c>
      <c r="N4" s="265" t="s">
        <v>1202</v>
      </c>
    </row>
    <row r="5" spans="1:14" x14ac:dyDescent="0.35">
      <c r="A5" s="266">
        <v>1</v>
      </c>
      <c r="B5" s="1470">
        <v>2</v>
      </c>
      <c r="C5" s="1470"/>
      <c r="D5" s="689">
        <v>3</v>
      </c>
      <c r="E5" s="689">
        <v>4</v>
      </c>
      <c r="F5" s="268">
        <v>5</v>
      </c>
      <c r="G5" s="268"/>
      <c r="H5" s="268">
        <v>6</v>
      </c>
      <c r="I5" s="689">
        <v>6</v>
      </c>
      <c r="J5" s="268">
        <v>7</v>
      </c>
      <c r="K5" s="1084">
        <v>7</v>
      </c>
      <c r="L5" s="1306">
        <v>8</v>
      </c>
      <c r="M5" s="268">
        <v>9</v>
      </c>
      <c r="N5" s="1084">
        <v>10</v>
      </c>
    </row>
    <row r="6" spans="1:14" ht="7.5" customHeight="1" x14ac:dyDescent="0.35">
      <c r="A6" s="269"/>
      <c r="B6" s="1471"/>
      <c r="C6" s="1471"/>
      <c r="D6" s="269"/>
      <c r="E6" s="269"/>
      <c r="F6" s="688"/>
      <c r="G6" s="701"/>
      <c r="H6" s="688"/>
      <c r="I6" s="269"/>
      <c r="J6" s="872"/>
      <c r="K6" s="1075"/>
      <c r="L6" s="269"/>
      <c r="M6" s="1075"/>
      <c r="N6" s="269"/>
    </row>
    <row r="7" spans="1:14" x14ac:dyDescent="0.35">
      <c r="A7" s="682"/>
      <c r="B7" s="1586" t="s">
        <v>57</v>
      </c>
      <c r="C7" s="1586"/>
      <c r="D7" s="308"/>
      <c r="E7" s="682"/>
      <c r="F7" s="682"/>
      <c r="G7" s="711"/>
      <c r="H7" s="682"/>
      <c r="I7" s="682"/>
      <c r="J7" s="880"/>
      <c r="K7" s="1074"/>
      <c r="L7" s="1300"/>
      <c r="M7" s="1074"/>
      <c r="N7" s="880"/>
    </row>
    <row r="8" spans="1:14" x14ac:dyDescent="0.35">
      <c r="A8" s="688"/>
      <c r="B8" s="1561" t="s">
        <v>58</v>
      </c>
      <c r="C8" s="1561"/>
      <c r="D8" s="309"/>
      <c r="E8" s="688"/>
      <c r="F8" s="688"/>
      <c r="G8" s="701"/>
      <c r="H8" s="688"/>
      <c r="I8" s="688"/>
      <c r="J8" s="872"/>
      <c r="K8" s="1075"/>
      <c r="L8" s="1323"/>
      <c r="M8" s="1075"/>
      <c r="N8" s="872"/>
    </row>
    <row r="9" spans="1:14" x14ac:dyDescent="0.35">
      <c r="A9" s="311" t="s">
        <v>199</v>
      </c>
      <c r="B9" s="1566" t="s">
        <v>200</v>
      </c>
      <c r="C9" s="1566"/>
      <c r="D9" s="688"/>
      <c r="E9" s="688"/>
      <c r="F9" s="688"/>
      <c r="G9" s="701"/>
      <c r="H9" s="688"/>
      <c r="I9" s="688"/>
      <c r="J9" s="872"/>
      <c r="K9" s="1075"/>
      <c r="L9" s="1323"/>
      <c r="M9" s="1075"/>
      <c r="N9" s="872"/>
    </row>
    <row r="10" spans="1:14" x14ac:dyDescent="0.35">
      <c r="A10" s="1435" t="s">
        <v>201</v>
      </c>
      <c r="B10" s="1660" t="s">
        <v>202</v>
      </c>
      <c r="C10" s="1661"/>
      <c r="D10" s="1392" t="s">
        <v>8</v>
      </c>
      <c r="E10" s="320" t="s">
        <v>665</v>
      </c>
      <c r="F10" s="1392">
        <v>75.67</v>
      </c>
      <c r="G10" s="709"/>
      <c r="H10" s="1392">
        <v>88.02</v>
      </c>
      <c r="I10" s="1392">
        <v>87.11</v>
      </c>
      <c r="J10" s="1392">
        <v>88.05</v>
      </c>
      <c r="K10" s="1392">
        <v>90.79</v>
      </c>
      <c r="L10" s="1392">
        <v>92.24</v>
      </c>
      <c r="M10" s="1392">
        <v>88.08</v>
      </c>
      <c r="N10" s="1392" t="s">
        <v>842</v>
      </c>
    </row>
    <row r="11" spans="1:14" x14ac:dyDescent="0.35">
      <c r="A11" s="1421"/>
      <c r="B11" s="1515"/>
      <c r="C11" s="1436"/>
      <c r="D11" s="1393"/>
      <c r="E11" s="321" t="s">
        <v>792</v>
      </c>
      <c r="F11" s="1393"/>
      <c r="G11" s="710"/>
      <c r="H11" s="1393"/>
      <c r="I11" s="1393"/>
      <c r="J11" s="1393"/>
      <c r="K11" s="1393"/>
      <c r="L11" s="1393"/>
      <c r="M11" s="1393"/>
      <c r="N11" s="1393"/>
    </row>
    <row r="12" spans="1:14" ht="42" x14ac:dyDescent="0.35">
      <c r="A12" s="1421"/>
      <c r="B12" s="1515"/>
      <c r="C12" s="1436"/>
      <c r="D12" s="1393"/>
      <c r="E12" s="468" t="s">
        <v>666</v>
      </c>
      <c r="F12" s="1394"/>
      <c r="G12" s="711"/>
      <c r="H12" s="1394"/>
      <c r="I12" s="1394"/>
      <c r="J12" s="1394"/>
      <c r="K12" s="1394"/>
      <c r="L12" s="1394"/>
      <c r="M12" s="1394"/>
      <c r="N12" s="1394"/>
    </row>
    <row r="13" spans="1:14" x14ac:dyDescent="0.35">
      <c r="A13" s="696"/>
      <c r="B13" s="683"/>
      <c r="C13" s="684"/>
      <c r="D13" s="681"/>
      <c r="E13" s="294" t="s">
        <v>840</v>
      </c>
      <c r="F13" s="326"/>
      <c r="G13" s="326"/>
      <c r="H13" s="326"/>
      <c r="I13" s="681"/>
      <c r="J13" s="326"/>
      <c r="K13" s="326"/>
      <c r="L13" s="1299"/>
      <c r="M13" s="326"/>
      <c r="N13" s="879"/>
    </row>
    <row r="14" spans="1:14" x14ac:dyDescent="0.35">
      <c r="A14" s="696"/>
      <c r="B14" s="683"/>
      <c r="C14" s="684"/>
      <c r="D14" s="681"/>
      <c r="E14" s="297" t="s">
        <v>1059</v>
      </c>
      <c r="F14" s="1212">
        <v>932701</v>
      </c>
      <c r="G14" s="1213"/>
      <c r="H14" s="1213"/>
      <c r="I14" s="1212">
        <v>1116594</v>
      </c>
      <c r="J14" s="1213"/>
      <c r="K14" s="1213">
        <v>1181991</v>
      </c>
      <c r="L14" s="1386">
        <v>1238522</v>
      </c>
      <c r="M14" s="326"/>
      <c r="N14" s="1152" t="s">
        <v>842</v>
      </c>
    </row>
    <row r="15" spans="1:14" x14ac:dyDescent="0.35">
      <c r="A15" s="698"/>
      <c r="B15" s="685"/>
      <c r="C15" s="686"/>
      <c r="D15" s="682"/>
      <c r="E15" s="301" t="s">
        <v>1060</v>
      </c>
      <c r="F15" s="1215">
        <v>1220732</v>
      </c>
      <c r="G15" s="1214"/>
      <c r="H15" s="1214"/>
      <c r="I15" s="1215">
        <v>1260628</v>
      </c>
      <c r="J15" s="1214"/>
      <c r="K15" s="1214">
        <v>1301963</v>
      </c>
      <c r="L15" s="1387">
        <v>1342660</v>
      </c>
      <c r="M15" s="330"/>
      <c r="N15" s="885" t="s">
        <v>842</v>
      </c>
    </row>
    <row r="16" spans="1:14" x14ac:dyDescent="0.35">
      <c r="A16" s="303" t="s">
        <v>203</v>
      </c>
      <c r="B16" s="1523" t="s">
        <v>204</v>
      </c>
      <c r="C16" s="1524"/>
      <c r="D16" s="699" t="s">
        <v>205</v>
      </c>
      <c r="E16" s="690" t="s">
        <v>664</v>
      </c>
      <c r="F16" s="560">
        <v>932701</v>
      </c>
      <c r="G16" s="560"/>
      <c r="H16" s="560">
        <v>1014416</v>
      </c>
      <c r="I16" s="815">
        <v>1098144</v>
      </c>
      <c r="J16" s="560">
        <v>1023022</v>
      </c>
      <c r="K16" s="1077">
        <v>1181991</v>
      </c>
      <c r="L16" s="1316">
        <v>1238522</v>
      </c>
      <c r="M16" s="1315">
        <v>1032307</v>
      </c>
      <c r="N16" s="1315" t="s">
        <v>842</v>
      </c>
    </row>
    <row r="17" spans="1:15" x14ac:dyDescent="0.35">
      <c r="A17" s="1421" t="s">
        <v>206</v>
      </c>
      <c r="B17" s="1515" t="s">
        <v>207</v>
      </c>
      <c r="C17" s="1436"/>
      <c r="D17" s="1411" t="s">
        <v>208</v>
      </c>
      <c r="E17" s="367" t="s">
        <v>667</v>
      </c>
      <c r="F17" s="1392">
        <v>225</v>
      </c>
      <c r="G17" s="709"/>
      <c r="H17" s="1392">
        <v>66.98</v>
      </c>
      <c r="I17" s="1392">
        <v>263</v>
      </c>
      <c r="J17" s="1392">
        <v>67.760000000000005</v>
      </c>
      <c r="K17" s="1072"/>
      <c r="L17" s="1392">
        <v>281</v>
      </c>
      <c r="M17" s="1665">
        <v>0.68820000000000003</v>
      </c>
      <c r="N17" s="1392" t="s">
        <v>842</v>
      </c>
    </row>
    <row r="18" spans="1:15" x14ac:dyDescent="0.35">
      <c r="A18" s="1421"/>
      <c r="B18" s="1515"/>
      <c r="C18" s="1436"/>
      <c r="D18" s="1411"/>
      <c r="E18" s="326" t="s">
        <v>1135</v>
      </c>
      <c r="F18" s="1393"/>
      <c r="G18" s="710">
        <v>85.88</v>
      </c>
      <c r="H18" s="1393"/>
      <c r="I18" s="1393"/>
      <c r="J18" s="1393"/>
      <c r="K18" s="1073">
        <v>270</v>
      </c>
      <c r="L18" s="1393"/>
      <c r="M18" s="1666"/>
      <c r="N18" s="1393"/>
    </row>
    <row r="19" spans="1:15" x14ac:dyDescent="0.35">
      <c r="A19" s="1421"/>
      <c r="B19" s="1515"/>
      <c r="C19" s="1436"/>
      <c r="D19" s="1411"/>
      <c r="E19" s="330" t="s">
        <v>668</v>
      </c>
      <c r="F19" s="1394"/>
      <c r="G19" s="711"/>
      <c r="H19" s="1394"/>
      <c r="I19" s="1394"/>
      <c r="J19" s="1394"/>
      <c r="K19" s="1074"/>
      <c r="L19" s="1394"/>
      <c r="M19" s="1667"/>
      <c r="N19" s="1394"/>
    </row>
    <row r="20" spans="1:15" x14ac:dyDescent="0.35">
      <c r="A20" s="696"/>
      <c r="B20" s="683"/>
      <c r="C20" s="684"/>
      <c r="D20" s="680"/>
      <c r="E20" s="294" t="s">
        <v>840</v>
      </c>
      <c r="F20" s="326"/>
      <c r="G20" s="326"/>
      <c r="H20" s="326"/>
      <c r="I20" s="681"/>
      <c r="J20" s="326"/>
      <c r="K20" s="326"/>
      <c r="L20" s="1299"/>
      <c r="M20" s="326"/>
      <c r="N20" s="879"/>
    </row>
    <row r="21" spans="1:15" x14ac:dyDescent="0.35">
      <c r="A21" s="696"/>
      <c r="B21" s="683"/>
      <c r="C21" s="684"/>
      <c r="D21" s="680"/>
      <c r="E21" s="297" t="s">
        <v>1061</v>
      </c>
      <c r="F21" s="1212">
        <v>402889</v>
      </c>
      <c r="G21" s="1213"/>
      <c r="H21" s="1213"/>
      <c r="I21" s="1212">
        <v>439685</v>
      </c>
      <c r="J21" s="1213"/>
      <c r="K21" s="1213">
        <v>463322</v>
      </c>
      <c r="L21" s="1386">
        <v>491098</v>
      </c>
      <c r="M21" s="326"/>
      <c r="N21" s="1152" t="s">
        <v>842</v>
      </c>
    </row>
    <row r="22" spans="1:15" x14ac:dyDescent="0.35">
      <c r="A22" s="698"/>
      <c r="B22" s="685"/>
      <c r="C22" s="686"/>
      <c r="D22" s="694"/>
      <c r="E22" s="301" t="s">
        <v>933</v>
      </c>
      <c r="F22" s="1215">
        <v>1624214</v>
      </c>
      <c r="G22" s="1214"/>
      <c r="H22" s="1214"/>
      <c r="I22" s="1215">
        <v>1671601</v>
      </c>
      <c r="J22" s="1214"/>
      <c r="K22" s="1214">
        <v>1714326</v>
      </c>
      <c r="L22" s="1387">
        <v>1746089</v>
      </c>
      <c r="M22" s="330"/>
      <c r="N22" s="885" t="s">
        <v>842</v>
      </c>
    </row>
    <row r="23" spans="1:15" x14ac:dyDescent="0.35">
      <c r="A23" s="1421" t="s">
        <v>209</v>
      </c>
      <c r="B23" s="1515" t="s">
        <v>210</v>
      </c>
      <c r="C23" s="1436"/>
      <c r="D23" s="1411" t="s">
        <v>8</v>
      </c>
      <c r="E23" s="320" t="s">
        <v>669</v>
      </c>
      <c r="F23" s="1497">
        <v>99.74</v>
      </c>
      <c r="G23" s="718"/>
      <c r="H23" s="1662">
        <v>88</v>
      </c>
      <c r="I23" s="1497">
        <v>89.51</v>
      </c>
      <c r="J23" s="1662">
        <v>92</v>
      </c>
      <c r="K23" s="1497">
        <v>89.52</v>
      </c>
      <c r="L23" s="1497">
        <v>94.02</v>
      </c>
      <c r="M23" s="1662">
        <v>96</v>
      </c>
      <c r="N23" s="1497" t="s">
        <v>842</v>
      </c>
    </row>
    <row r="24" spans="1:15" x14ac:dyDescent="0.35">
      <c r="A24" s="1421"/>
      <c r="B24" s="1515"/>
      <c r="C24" s="1436"/>
      <c r="D24" s="1411"/>
      <c r="E24" s="321" t="s">
        <v>1136</v>
      </c>
      <c r="F24" s="1498"/>
      <c r="G24" s="719">
        <v>86</v>
      </c>
      <c r="H24" s="1663"/>
      <c r="I24" s="1498"/>
      <c r="J24" s="1663"/>
      <c r="K24" s="1498"/>
      <c r="L24" s="1498"/>
      <c r="M24" s="1663"/>
      <c r="N24" s="1498"/>
    </row>
    <row r="25" spans="1:15" x14ac:dyDescent="0.35">
      <c r="A25" s="1421"/>
      <c r="B25" s="1515"/>
      <c r="C25" s="1436"/>
      <c r="D25" s="1411"/>
      <c r="E25" s="322" t="s">
        <v>671</v>
      </c>
      <c r="F25" s="1499"/>
      <c r="G25" s="720"/>
      <c r="H25" s="1664"/>
      <c r="I25" s="1499"/>
      <c r="J25" s="1664"/>
      <c r="K25" s="1499"/>
      <c r="L25" s="1499"/>
      <c r="M25" s="1664"/>
      <c r="N25" s="1499"/>
    </row>
    <row r="26" spans="1:15" x14ac:dyDescent="0.35">
      <c r="A26" s="696"/>
      <c r="B26" s="683"/>
      <c r="C26" s="684"/>
      <c r="D26" s="680"/>
      <c r="E26" s="294" t="s">
        <v>840</v>
      </c>
      <c r="F26" s="326"/>
      <c r="G26" s="326"/>
      <c r="H26" s="326"/>
      <c r="I26" s="687"/>
      <c r="J26" s="326"/>
      <c r="K26" s="326"/>
      <c r="L26" s="1332"/>
      <c r="M26" s="326"/>
      <c r="N26" s="873"/>
    </row>
    <row r="27" spans="1:15" x14ac:dyDescent="0.35">
      <c r="A27" s="696"/>
      <c r="B27" s="683"/>
      <c r="C27" s="684"/>
      <c r="D27" s="680"/>
      <c r="E27" s="297" t="s">
        <v>1062</v>
      </c>
      <c r="F27" s="1212">
        <v>541490</v>
      </c>
      <c r="G27" s="1213"/>
      <c r="H27" s="1213"/>
      <c r="I27" s="1212">
        <v>609775</v>
      </c>
      <c r="J27" s="1213"/>
      <c r="K27" s="1213">
        <v>626660</v>
      </c>
      <c r="L27" s="1386">
        <v>676548</v>
      </c>
      <c r="M27" s="326"/>
      <c r="N27" s="1152" t="s">
        <v>842</v>
      </c>
    </row>
    <row r="28" spans="1:15" x14ac:dyDescent="0.35">
      <c r="A28" s="696"/>
      <c r="B28" s="683"/>
      <c r="C28" s="684"/>
      <c r="D28" s="680"/>
      <c r="E28" s="297" t="s">
        <v>1063</v>
      </c>
      <c r="F28" s="1215">
        <v>542490</v>
      </c>
      <c r="G28" s="1213"/>
      <c r="H28" s="1213"/>
      <c r="I28" s="1215">
        <v>681229</v>
      </c>
      <c r="J28" s="1213"/>
      <c r="K28" s="1213">
        <v>700077</v>
      </c>
      <c r="L28" s="1387">
        <v>719079</v>
      </c>
      <c r="M28" s="326"/>
      <c r="N28" s="885" t="s">
        <v>842</v>
      </c>
    </row>
    <row r="29" spans="1:15" x14ac:dyDescent="0.35">
      <c r="A29" s="688"/>
      <c r="B29" s="1591"/>
      <c r="C29" s="1591"/>
      <c r="D29" s="688"/>
      <c r="E29" s="688"/>
      <c r="F29" s="688"/>
      <c r="G29" s="701"/>
      <c r="H29" s="688"/>
      <c r="I29" s="688"/>
      <c r="J29" s="872"/>
      <c r="K29" s="1075"/>
      <c r="L29" s="1323"/>
      <c r="M29" s="1075"/>
      <c r="N29" s="872"/>
    </row>
    <row r="31" spans="1:15" x14ac:dyDescent="0.35">
      <c r="B31" s="387" t="s">
        <v>1097</v>
      </c>
      <c r="J31" s="256"/>
      <c r="K31" s="1401" t="s">
        <v>1209</v>
      </c>
      <c r="L31" s="1401"/>
      <c r="M31" s="1401"/>
      <c r="N31" s="1401"/>
      <c r="O31" s="1955"/>
    </row>
    <row r="32" spans="1:15" x14ac:dyDescent="0.35">
      <c r="B32" s="388" t="s">
        <v>1203</v>
      </c>
      <c r="J32" s="390"/>
      <c r="K32" s="695"/>
      <c r="L32" s="700"/>
      <c r="M32" s="390"/>
    </row>
    <row r="33" spans="2:14" x14ac:dyDescent="0.35">
      <c r="B33" s="388" t="s">
        <v>1204</v>
      </c>
      <c r="J33" s="390"/>
      <c r="K33" s="695"/>
      <c r="L33" s="700"/>
      <c r="M33" s="390"/>
    </row>
    <row r="34" spans="2:14" x14ac:dyDescent="0.35">
      <c r="J34" s="256"/>
      <c r="K34" s="1402" t="s">
        <v>774</v>
      </c>
      <c r="L34" s="1402"/>
      <c r="M34" s="1402"/>
      <c r="N34" s="1402"/>
    </row>
  </sheetData>
  <mergeCells count="44">
    <mergeCell ref="J17:J19"/>
    <mergeCell ref="N17:N19"/>
    <mergeCell ref="J23:J25"/>
    <mergeCell ref="N23:N25"/>
    <mergeCell ref="K10:K12"/>
    <mergeCell ref="M10:M12"/>
    <mergeCell ref="M17:M19"/>
    <mergeCell ref="K23:K25"/>
    <mergeCell ref="M23:M25"/>
    <mergeCell ref="L10:L12"/>
    <mergeCell ref="L17:L19"/>
    <mergeCell ref="L23:L25"/>
    <mergeCell ref="A23:A25"/>
    <mergeCell ref="D23:D25"/>
    <mergeCell ref="B9:C9"/>
    <mergeCell ref="B16:C16"/>
    <mergeCell ref="B10:C12"/>
    <mergeCell ref="A10:A12"/>
    <mergeCell ref="D10:D12"/>
    <mergeCell ref="A17:A19"/>
    <mergeCell ref="D17:D19"/>
    <mergeCell ref="B7:C7"/>
    <mergeCell ref="B8:C8"/>
    <mergeCell ref="A1:I1"/>
    <mergeCell ref="B4:C4"/>
    <mergeCell ref="B5:C5"/>
    <mergeCell ref="B6:C6"/>
    <mergeCell ref="A2:N2"/>
    <mergeCell ref="K31:N31"/>
    <mergeCell ref="K34:N34"/>
    <mergeCell ref="I23:I25"/>
    <mergeCell ref="I10:I12"/>
    <mergeCell ref="B17:C19"/>
    <mergeCell ref="F23:F25"/>
    <mergeCell ref="H23:H25"/>
    <mergeCell ref="B29:C29"/>
    <mergeCell ref="B23:C25"/>
    <mergeCell ref="I17:I19"/>
    <mergeCell ref="F10:F12"/>
    <mergeCell ref="H10:H12"/>
    <mergeCell ref="F17:F19"/>
    <mergeCell ref="H17:H19"/>
    <mergeCell ref="J10:J12"/>
    <mergeCell ref="N10:N12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39"/>
  <sheetViews>
    <sheetView topLeftCell="A25" zoomScale="90" zoomScaleNormal="90" workbookViewId="0">
      <selection activeCell="L10" sqref="L10:L12"/>
    </sheetView>
  </sheetViews>
  <sheetFormatPr defaultRowHeight="15" x14ac:dyDescent="0.25"/>
  <cols>
    <col min="1" max="1" width="6.140625" style="2" customWidth="1"/>
    <col min="2" max="2" width="19.7109375" style="2" customWidth="1"/>
    <col min="3" max="3" width="28.140625" style="2" customWidth="1"/>
    <col min="4" max="4" width="9.85546875" style="2" customWidth="1"/>
    <col min="5" max="5" width="60.7109375" style="2" customWidth="1"/>
    <col min="6" max="8" width="16.42578125" style="68" hidden="1" customWidth="1"/>
    <col min="9" max="9" width="16.5703125" style="68" customWidth="1"/>
    <col min="10" max="10" width="16.5703125" style="2" customWidth="1"/>
    <col min="11" max="12" width="16.5703125" style="68" customWidth="1"/>
    <col min="13" max="13" width="16.5703125" style="2" customWidth="1"/>
    <col min="14" max="14" width="16.5703125" style="68" customWidth="1"/>
    <col min="15" max="15" width="16.5703125" style="2" customWidth="1"/>
    <col min="16" max="16384" width="9.140625" style="2"/>
  </cols>
  <sheetData>
    <row r="1" spans="1:15" ht="11.25" customHeight="1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x14ac:dyDescent="0.25">
      <c r="A2" s="1689" t="s">
        <v>805</v>
      </c>
      <c r="B2" s="1689"/>
      <c r="C2" s="1689"/>
      <c r="D2" s="1689"/>
      <c r="E2" s="1689"/>
      <c r="F2" s="1689"/>
      <c r="G2" s="1689"/>
      <c r="H2" s="1689"/>
      <c r="I2" s="1689"/>
      <c r="J2" s="1689"/>
      <c r="K2" s="2"/>
      <c r="L2" s="2"/>
      <c r="N2" s="2"/>
    </row>
    <row r="3" spans="1:15" ht="9" customHeight="1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54.75" customHeight="1" x14ac:dyDescent="0.25">
      <c r="A4" s="1009" t="s">
        <v>0</v>
      </c>
      <c r="B4" s="1690" t="s">
        <v>1</v>
      </c>
      <c r="C4" s="1690"/>
      <c r="D4" s="1010" t="s">
        <v>2</v>
      </c>
      <c r="E4" s="1011" t="s">
        <v>493</v>
      </c>
      <c r="F4" s="1012" t="s">
        <v>494</v>
      </c>
      <c r="G4" s="1012" t="s">
        <v>1133</v>
      </c>
      <c r="H4" s="1013" t="s">
        <v>807</v>
      </c>
      <c r="I4" s="1012" t="s">
        <v>494</v>
      </c>
      <c r="J4" s="1014" t="s">
        <v>806</v>
      </c>
      <c r="K4" s="1013" t="s">
        <v>1144</v>
      </c>
      <c r="L4" s="1014" t="s">
        <v>1145</v>
      </c>
      <c r="M4" s="1014" t="s">
        <v>1160</v>
      </c>
      <c r="N4" s="1013" t="s">
        <v>1201</v>
      </c>
      <c r="O4" s="1014" t="s">
        <v>1202</v>
      </c>
    </row>
    <row r="5" spans="1:15" ht="21" x14ac:dyDescent="0.25">
      <c r="A5" s="1015">
        <v>1</v>
      </c>
      <c r="B5" s="1691">
        <v>2</v>
      </c>
      <c r="C5" s="1691"/>
      <c r="D5" s="1016">
        <v>3</v>
      </c>
      <c r="E5" s="1016">
        <v>4</v>
      </c>
      <c r="F5" s="1017"/>
      <c r="G5" s="1017"/>
      <c r="H5" s="1017"/>
      <c r="I5" s="1017">
        <v>5</v>
      </c>
      <c r="J5" s="1016">
        <v>6</v>
      </c>
      <c r="K5" s="1017">
        <v>7</v>
      </c>
      <c r="L5" s="1084">
        <v>7</v>
      </c>
      <c r="M5" s="1306">
        <v>8</v>
      </c>
      <c r="N5" s="268">
        <v>9</v>
      </c>
      <c r="O5" s="1084">
        <v>10</v>
      </c>
    </row>
    <row r="6" spans="1:15" ht="9" customHeight="1" x14ac:dyDescent="0.3">
      <c r="A6" s="1018"/>
      <c r="B6" s="1692"/>
      <c r="C6" s="1692"/>
      <c r="D6" s="1018"/>
      <c r="E6" s="1018"/>
      <c r="F6" s="1019"/>
      <c r="G6" s="1019"/>
      <c r="H6" s="1019"/>
      <c r="I6" s="1019"/>
      <c r="J6" s="1018"/>
      <c r="K6" s="1019"/>
      <c r="L6" s="1116"/>
      <c r="M6" s="1018"/>
      <c r="N6" s="1116"/>
      <c r="O6" s="1018"/>
    </row>
    <row r="7" spans="1:15" ht="18.75" x14ac:dyDescent="0.25">
      <c r="A7" s="1020"/>
      <c r="B7" s="1686" t="s">
        <v>57</v>
      </c>
      <c r="C7" s="1686"/>
      <c r="D7" s="1021"/>
      <c r="E7" s="1020"/>
      <c r="F7" s="1020"/>
      <c r="G7" s="1020"/>
      <c r="H7" s="1020"/>
      <c r="I7" s="1020"/>
      <c r="J7" s="1020"/>
      <c r="K7" s="1020"/>
      <c r="L7" s="1115"/>
      <c r="M7" s="1334"/>
      <c r="N7" s="1115"/>
      <c r="O7" s="1020"/>
    </row>
    <row r="8" spans="1:15" ht="18.75" x14ac:dyDescent="0.25">
      <c r="A8" s="1019"/>
      <c r="B8" s="1687" t="s">
        <v>58</v>
      </c>
      <c r="C8" s="1687"/>
      <c r="D8" s="1022"/>
      <c r="E8" s="1019"/>
      <c r="F8" s="1019"/>
      <c r="G8" s="1019"/>
      <c r="H8" s="1019"/>
      <c r="I8" s="1019"/>
      <c r="J8" s="1019"/>
      <c r="K8" s="1019"/>
      <c r="L8" s="1116"/>
      <c r="M8" s="1336"/>
      <c r="N8" s="1116"/>
      <c r="O8" s="1019"/>
    </row>
    <row r="9" spans="1:15" ht="35.25" customHeight="1" x14ac:dyDescent="0.25">
      <c r="A9" s="1023" t="s">
        <v>211</v>
      </c>
      <c r="B9" s="1693" t="s">
        <v>212</v>
      </c>
      <c r="C9" s="1693"/>
      <c r="D9" s="1024"/>
      <c r="E9" s="1019"/>
      <c r="F9" s="1019"/>
      <c r="G9" s="1019"/>
      <c r="H9" s="1019"/>
      <c r="I9" s="1019"/>
      <c r="J9" s="1019"/>
      <c r="K9" s="1019"/>
      <c r="L9" s="1116"/>
      <c r="M9" s="1336"/>
      <c r="N9" s="1116"/>
      <c r="O9" s="1019"/>
    </row>
    <row r="10" spans="1:15" ht="18.75" x14ac:dyDescent="0.3">
      <c r="A10" s="1696" t="s">
        <v>213</v>
      </c>
      <c r="B10" s="1694" t="s">
        <v>214</v>
      </c>
      <c r="C10" s="1695"/>
      <c r="D10" s="1672" t="s">
        <v>8</v>
      </c>
      <c r="E10" s="1025" t="s">
        <v>672</v>
      </c>
      <c r="F10" s="1669">
        <v>1.94</v>
      </c>
      <c r="G10" s="1026"/>
      <c r="H10" s="1672">
        <v>1.94</v>
      </c>
      <c r="I10" s="1672">
        <v>1.72</v>
      </c>
      <c r="J10" s="1679">
        <v>1.73</v>
      </c>
      <c r="K10" s="1672">
        <v>1.96</v>
      </c>
      <c r="L10" s="1672">
        <v>1.97</v>
      </c>
      <c r="M10" s="1679">
        <v>1.98</v>
      </c>
      <c r="N10" s="1672">
        <v>1.99</v>
      </c>
      <c r="O10" s="1679" t="s">
        <v>842</v>
      </c>
    </row>
    <row r="11" spans="1:15" ht="18.75" x14ac:dyDescent="0.3">
      <c r="A11" s="1677"/>
      <c r="B11" s="1675"/>
      <c r="C11" s="1676"/>
      <c r="D11" s="1673"/>
      <c r="E11" s="1027" t="s">
        <v>575</v>
      </c>
      <c r="F11" s="1670"/>
      <c r="G11" s="1028"/>
      <c r="H11" s="1673"/>
      <c r="I11" s="1673"/>
      <c r="J11" s="1680"/>
      <c r="K11" s="1673"/>
      <c r="L11" s="1673"/>
      <c r="M11" s="1680"/>
      <c r="N11" s="1673"/>
      <c r="O11" s="1680"/>
    </row>
    <row r="12" spans="1:15" ht="18.75" x14ac:dyDescent="0.3">
      <c r="A12" s="1677"/>
      <c r="B12" s="1675"/>
      <c r="C12" s="1676"/>
      <c r="D12" s="1673"/>
      <c r="E12" s="1030" t="s">
        <v>673</v>
      </c>
      <c r="F12" s="1671"/>
      <c r="G12" s="1031"/>
      <c r="H12" s="1674"/>
      <c r="I12" s="1674"/>
      <c r="J12" s="1681"/>
      <c r="K12" s="1674"/>
      <c r="L12" s="1674"/>
      <c r="M12" s="1681"/>
      <c r="N12" s="1674"/>
      <c r="O12" s="1681"/>
    </row>
    <row r="13" spans="1:15" ht="18.75" x14ac:dyDescent="0.3">
      <c r="A13" s="1032"/>
      <c r="B13" s="1033"/>
      <c r="C13" s="1034"/>
      <c r="D13" s="1029"/>
      <c r="E13" s="1035" t="s">
        <v>840</v>
      </c>
      <c r="F13" s="1036"/>
      <c r="G13" s="1036"/>
      <c r="H13" s="1036"/>
      <c r="I13" s="1036"/>
      <c r="J13" s="1037"/>
      <c r="K13" s="1036"/>
      <c r="L13" s="1036"/>
      <c r="M13" s="1335"/>
      <c r="N13" s="1036"/>
      <c r="O13" s="1037"/>
    </row>
    <row r="14" spans="1:15" ht="18.75" x14ac:dyDescent="0.3">
      <c r="A14" s="1032"/>
      <c r="B14" s="1033"/>
      <c r="C14" s="1034"/>
      <c r="D14" s="1029"/>
      <c r="E14" s="1038" t="s">
        <v>987</v>
      </c>
      <c r="F14" s="1036"/>
      <c r="G14" s="1036"/>
      <c r="H14" s="1036"/>
      <c r="I14" s="1221">
        <v>6142</v>
      </c>
      <c r="J14" s="1221">
        <v>6235</v>
      </c>
      <c r="K14" s="1219"/>
      <c r="L14" s="1219">
        <v>7004</v>
      </c>
      <c r="M14" s="1949">
        <v>7004</v>
      </c>
      <c r="N14" s="1036"/>
      <c r="O14" s="1222" t="s">
        <v>842</v>
      </c>
    </row>
    <row r="15" spans="1:15" ht="18.75" x14ac:dyDescent="0.3">
      <c r="A15" s="1040"/>
      <c r="B15" s="1041"/>
      <c r="C15" s="1042"/>
      <c r="D15" s="1020"/>
      <c r="E15" s="1043" t="s">
        <v>988</v>
      </c>
      <c r="F15" s="1044"/>
      <c r="G15" s="1044"/>
      <c r="H15" s="1044"/>
      <c r="I15" s="1218">
        <v>356254</v>
      </c>
      <c r="J15" s="1218">
        <v>359948</v>
      </c>
      <c r="K15" s="1220"/>
      <c r="L15" s="1220">
        <v>354933</v>
      </c>
      <c r="M15" s="1950">
        <v>354523</v>
      </c>
      <c r="N15" s="1044"/>
      <c r="O15" s="1039" t="s">
        <v>842</v>
      </c>
    </row>
    <row r="16" spans="1:15" ht="15.75" customHeight="1" x14ac:dyDescent="0.3">
      <c r="A16" s="1677" t="s">
        <v>215</v>
      </c>
      <c r="B16" s="1675" t="s">
        <v>216</v>
      </c>
      <c r="C16" s="1676"/>
      <c r="D16" s="1678" t="s">
        <v>8</v>
      </c>
      <c r="E16" s="1025" t="s">
        <v>674</v>
      </c>
      <c r="F16" s="1669">
        <v>39.42</v>
      </c>
      <c r="G16" s="1026"/>
      <c r="H16" s="1672">
        <v>39.42</v>
      </c>
      <c r="I16" s="1672">
        <v>46.81</v>
      </c>
      <c r="J16" s="1679">
        <v>46.86</v>
      </c>
      <c r="K16" s="1672">
        <v>39.479999999999997</v>
      </c>
      <c r="L16" s="1672">
        <v>46.88</v>
      </c>
      <c r="M16" s="1679">
        <v>46.91</v>
      </c>
      <c r="N16" s="1672">
        <v>40.06</v>
      </c>
      <c r="O16" s="1679" t="s">
        <v>842</v>
      </c>
    </row>
    <row r="17" spans="1:15" ht="18.75" x14ac:dyDescent="0.3">
      <c r="A17" s="1677"/>
      <c r="B17" s="1675"/>
      <c r="C17" s="1676"/>
      <c r="D17" s="1678"/>
      <c r="E17" s="1027" t="s">
        <v>575</v>
      </c>
      <c r="F17" s="1670"/>
      <c r="G17" s="1028"/>
      <c r="H17" s="1673"/>
      <c r="I17" s="1673"/>
      <c r="J17" s="1680"/>
      <c r="K17" s="1673"/>
      <c r="L17" s="1673"/>
      <c r="M17" s="1680"/>
      <c r="N17" s="1673"/>
      <c r="O17" s="1680"/>
    </row>
    <row r="18" spans="1:15" ht="18.75" x14ac:dyDescent="0.3">
      <c r="A18" s="1677"/>
      <c r="B18" s="1675"/>
      <c r="C18" s="1676"/>
      <c r="D18" s="1678"/>
      <c r="E18" s="1030" t="s">
        <v>675</v>
      </c>
      <c r="F18" s="1671"/>
      <c r="G18" s="1031"/>
      <c r="H18" s="1674"/>
      <c r="I18" s="1674"/>
      <c r="J18" s="1681"/>
      <c r="K18" s="1674"/>
      <c r="L18" s="1674"/>
      <c r="M18" s="1681"/>
      <c r="N18" s="1674"/>
      <c r="O18" s="1681"/>
    </row>
    <row r="19" spans="1:15" ht="18.75" x14ac:dyDescent="0.3">
      <c r="A19" s="1032"/>
      <c r="B19" s="1033"/>
      <c r="C19" s="1034"/>
      <c r="D19" s="1045"/>
      <c r="E19" s="1035" t="s">
        <v>840</v>
      </c>
      <c r="F19" s="1036"/>
      <c r="G19" s="1036"/>
      <c r="H19" s="1036"/>
      <c r="I19" s="1036"/>
      <c r="J19" s="1037"/>
      <c r="K19" s="1036"/>
      <c r="L19" s="1036"/>
      <c r="M19" s="1335"/>
      <c r="N19" s="1036"/>
      <c r="O19" s="1037"/>
    </row>
    <row r="20" spans="1:15" ht="18.75" x14ac:dyDescent="0.3">
      <c r="A20" s="1032"/>
      <c r="B20" s="1033"/>
      <c r="C20" s="1034"/>
      <c r="D20" s="1045"/>
      <c r="E20" s="1038" t="s">
        <v>989</v>
      </c>
      <c r="F20" s="1036"/>
      <c r="G20" s="1036"/>
      <c r="H20" s="1036"/>
      <c r="I20" s="1221">
        <v>356264</v>
      </c>
      <c r="J20" s="1221">
        <v>359849</v>
      </c>
      <c r="K20" s="1219"/>
      <c r="L20" s="1219">
        <v>354933</v>
      </c>
      <c r="M20" s="1949">
        <v>355897</v>
      </c>
      <c r="N20" s="1036"/>
      <c r="O20" s="1222" t="s">
        <v>842</v>
      </c>
    </row>
    <row r="21" spans="1:15" ht="18.75" x14ac:dyDescent="0.3">
      <c r="A21" s="1040"/>
      <c r="B21" s="1041"/>
      <c r="C21" s="1042"/>
      <c r="D21" s="1046"/>
      <c r="E21" s="1043" t="s">
        <v>990</v>
      </c>
      <c r="F21" s="1044"/>
      <c r="G21" s="1044"/>
      <c r="H21" s="1044"/>
      <c r="I21" s="1218">
        <v>760949</v>
      </c>
      <c r="J21" s="1218">
        <v>767868</v>
      </c>
      <c r="K21" s="1220"/>
      <c r="L21" s="1220">
        <v>757103</v>
      </c>
      <c r="M21" s="1950">
        <v>758566</v>
      </c>
      <c r="N21" s="1044"/>
      <c r="O21" s="1039" t="s">
        <v>842</v>
      </c>
    </row>
    <row r="22" spans="1:15" ht="18.75" x14ac:dyDescent="0.3">
      <c r="A22" s="1677" t="s">
        <v>217</v>
      </c>
      <c r="B22" s="1675" t="s">
        <v>218</v>
      </c>
      <c r="C22" s="1676"/>
      <c r="D22" s="1678" t="s">
        <v>8</v>
      </c>
      <c r="E22" s="1025" t="s">
        <v>676</v>
      </c>
      <c r="F22" s="1669">
        <v>1.6E-2</v>
      </c>
      <c r="G22" s="1026"/>
      <c r="H22" s="1672">
        <v>1.6E-2</v>
      </c>
      <c r="I22" s="1672">
        <v>2.1000000000000001E-2</v>
      </c>
      <c r="J22" s="1672">
        <v>1.4E-2</v>
      </c>
      <c r="K22" s="1672">
        <v>1.4999999999999999E-2</v>
      </c>
      <c r="L22" s="1672">
        <v>1.2999999999999999E-2</v>
      </c>
      <c r="M22" s="1672">
        <v>4.0000000000000001E-3</v>
      </c>
      <c r="N22" s="1672">
        <v>1.2999999999999999E-2</v>
      </c>
      <c r="O22" s="1672" t="s">
        <v>842</v>
      </c>
    </row>
    <row r="23" spans="1:15" ht="18.75" x14ac:dyDescent="0.3">
      <c r="A23" s="1677"/>
      <c r="B23" s="1675"/>
      <c r="C23" s="1676"/>
      <c r="D23" s="1678"/>
      <c r="E23" s="1027" t="s">
        <v>625</v>
      </c>
      <c r="F23" s="1670"/>
      <c r="G23" s="1028"/>
      <c r="H23" s="1673"/>
      <c r="I23" s="1673"/>
      <c r="J23" s="1673"/>
      <c r="K23" s="1673"/>
      <c r="L23" s="1673"/>
      <c r="M23" s="1673"/>
      <c r="N23" s="1673"/>
      <c r="O23" s="1673"/>
    </row>
    <row r="24" spans="1:15" ht="18.75" x14ac:dyDescent="0.3">
      <c r="A24" s="1677"/>
      <c r="B24" s="1675"/>
      <c r="C24" s="1676"/>
      <c r="D24" s="1678"/>
      <c r="E24" s="1030" t="s">
        <v>677</v>
      </c>
      <c r="F24" s="1671"/>
      <c r="G24" s="1031"/>
      <c r="H24" s="1674"/>
      <c r="I24" s="1674"/>
      <c r="J24" s="1674"/>
      <c r="K24" s="1674"/>
      <c r="L24" s="1674"/>
      <c r="M24" s="1674"/>
      <c r="N24" s="1674"/>
      <c r="O24" s="1674"/>
    </row>
    <row r="25" spans="1:15" ht="18.75" x14ac:dyDescent="0.3">
      <c r="A25" s="1032"/>
      <c r="B25" s="1033"/>
      <c r="C25" s="1034"/>
      <c r="D25" s="1045"/>
      <c r="E25" s="1035" t="s">
        <v>840</v>
      </c>
      <c r="F25" s="1036"/>
      <c r="G25" s="1036"/>
      <c r="H25" s="1036"/>
      <c r="I25" s="1036"/>
      <c r="J25" s="1029"/>
      <c r="K25" s="1036"/>
      <c r="L25" s="1036"/>
      <c r="M25" s="1333"/>
      <c r="N25" s="1036"/>
      <c r="O25" s="1029"/>
    </row>
    <row r="26" spans="1:15" ht="18.75" x14ac:dyDescent="0.3">
      <c r="A26" s="1032"/>
      <c r="B26" s="1033"/>
      <c r="C26" s="1034"/>
      <c r="D26" s="1045"/>
      <c r="E26" s="1038" t="s">
        <v>991</v>
      </c>
      <c r="F26" s="1036"/>
      <c r="G26" s="1036"/>
      <c r="H26" s="1036"/>
      <c r="I26" s="1221">
        <v>85</v>
      </c>
      <c r="J26" s="1221">
        <v>56</v>
      </c>
      <c r="K26" s="1219"/>
      <c r="L26" s="1219">
        <v>58</v>
      </c>
      <c r="M26" s="1949">
        <v>16</v>
      </c>
      <c r="N26" s="1036"/>
      <c r="O26" s="1222" t="s">
        <v>842</v>
      </c>
    </row>
    <row r="27" spans="1:15" ht="18.75" x14ac:dyDescent="0.3">
      <c r="A27" s="1040"/>
      <c r="B27" s="1041"/>
      <c r="C27" s="1042"/>
      <c r="D27" s="1046"/>
      <c r="E27" s="1043" t="s">
        <v>992</v>
      </c>
      <c r="F27" s="1044"/>
      <c r="G27" s="1044"/>
      <c r="H27" s="1044"/>
      <c r="I27" s="1218">
        <v>404019</v>
      </c>
      <c r="J27" s="1218">
        <v>407035</v>
      </c>
      <c r="K27" s="1220"/>
      <c r="L27" s="1220">
        <v>418244</v>
      </c>
      <c r="M27" s="1950">
        <v>420232</v>
      </c>
      <c r="N27" s="1044"/>
      <c r="O27" s="1039" t="s">
        <v>842</v>
      </c>
    </row>
    <row r="28" spans="1:15" ht="37.5" x14ac:dyDescent="0.3">
      <c r="A28" s="1677" t="s">
        <v>219</v>
      </c>
      <c r="B28" s="1675" t="s">
        <v>220</v>
      </c>
      <c r="C28" s="1676"/>
      <c r="D28" s="1678" t="s">
        <v>8</v>
      </c>
      <c r="E28" s="1047" t="s">
        <v>793</v>
      </c>
      <c r="F28" s="1682">
        <v>75</v>
      </c>
      <c r="G28" s="1669">
        <v>100</v>
      </c>
      <c r="H28" s="1672">
        <v>75</v>
      </c>
      <c r="I28" s="1672">
        <v>61.18</v>
      </c>
      <c r="J28" s="1672">
        <v>52.73</v>
      </c>
      <c r="K28" s="1672">
        <v>80</v>
      </c>
      <c r="L28" s="1672">
        <v>91.38</v>
      </c>
      <c r="M28" s="1672">
        <v>100</v>
      </c>
      <c r="N28" s="1672">
        <v>90</v>
      </c>
      <c r="O28" s="1672" t="s">
        <v>842</v>
      </c>
    </row>
    <row r="29" spans="1:15" ht="18.75" x14ac:dyDescent="0.3">
      <c r="A29" s="1677"/>
      <c r="B29" s="1675"/>
      <c r="C29" s="1676"/>
      <c r="D29" s="1678"/>
      <c r="E29" s="1027" t="s">
        <v>678</v>
      </c>
      <c r="F29" s="1683"/>
      <c r="G29" s="1670"/>
      <c r="H29" s="1673"/>
      <c r="I29" s="1673"/>
      <c r="J29" s="1673"/>
      <c r="K29" s="1673"/>
      <c r="L29" s="1673"/>
      <c r="M29" s="1673"/>
      <c r="N29" s="1673"/>
      <c r="O29" s="1673"/>
    </row>
    <row r="30" spans="1:15" ht="18.75" x14ac:dyDescent="0.3">
      <c r="A30" s="1677"/>
      <c r="B30" s="1675"/>
      <c r="C30" s="1676"/>
      <c r="D30" s="1678"/>
      <c r="E30" s="1030" t="s">
        <v>794</v>
      </c>
      <c r="F30" s="1684"/>
      <c r="G30" s="1671"/>
      <c r="H30" s="1674"/>
      <c r="I30" s="1674"/>
      <c r="J30" s="1674"/>
      <c r="K30" s="1674"/>
      <c r="L30" s="1674"/>
      <c r="M30" s="1674"/>
      <c r="N30" s="1674"/>
      <c r="O30" s="1674"/>
    </row>
    <row r="31" spans="1:15" ht="18.75" x14ac:dyDescent="0.3">
      <c r="A31" s="1032"/>
      <c r="B31" s="1033"/>
      <c r="C31" s="1034"/>
      <c r="D31" s="1045"/>
      <c r="E31" s="1035" t="s">
        <v>840</v>
      </c>
      <c r="F31" s="1036"/>
      <c r="G31" s="1036"/>
      <c r="H31" s="1036"/>
      <c r="I31" s="1036"/>
      <c r="J31" s="1029"/>
      <c r="K31" s="1036"/>
      <c r="L31" s="1036"/>
      <c r="M31" s="1333"/>
      <c r="N31" s="1036"/>
      <c r="O31" s="1029"/>
    </row>
    <row r="32" spans="1:15" ht="37.5" x14ac:dyDescent="0.3">
      <c r="A32" s="1032"/>
      <c r="B32" s="1033"/>
      <c r="C32" s="1034"/>
      <c r="D32" s="1045"/>
      <c r="E32" s="1048" t="s">
        <v>993</v>
      </c>
      <c r="F32" s="1036"/>
      <c r="G32" s="1036"/>
      <c r="H32" s="1036"/>
      <c r="I32" s="1221">
        <v>45</v>
      </c>
      <c r="J32" s="1221">
        <v>29</v>
      </c>
      <c r="K32" s="1223"/>
      <c r="L32" s="1223">
        <v>53</v>
      </c>
      <c r="M32" s="1949">
        <v>86</v>
      </c>
      <c r="N32" s="1036"/>
      <c r="O32" s="1222" t="s">
        <v>842</v>
      </c>
    </row>
    <row r="33" spans="1:15" ht="37.5" x14ac:dyDescent="0.3">
      <c r="A33" s="1032"/>
      <c r="B33" s="1033"/>
      <c r="C33" s="1034"/>
      <c r="D33" s="1045"/>
      <c r="E33" s="1048" t="s">
        <v>994</v>
      </c>
      <c r="F33" s="1036"/>
      <c r="G33" s="1036"/>
      <c r="H33" s="1036"/>
      <c r="I33" s="1218">
        <v>60</v>
      </c>
      <c r="J33" s="1218">
        <v>55</v>
      </c>
      <c r="K33" s="1223"/>
      <c r="L33" s="1223">
        <v>58</v>
      </c>
      <c r="M33" s="1950">
        <v>86</v>
      </c>
      <c r="N33" s="1036"/>
      <c r="O33" s="1039" t="s">
        <v>842</v>
      </c>
    </row>
    <row r="34" spans="1:15" ht="18.75" x14ac:dyDescent="0.3">
      <c r="A34" s="1019"/>
      <c r="B34" s="1685"/>
      <c r="C34" s="1685"/>
      <c r="D34" s="1049"/>
      <c r="E34" s="1050"/>
      <c r="F34" s="1051"/>
      <c r="G34" s="1051"/>
      <c r="H34" s="1051"/>
      <c r="I34" s="1051"/>
      <c r="J34" s="1019"/>
      <c r="K34" s="1051"/>
      <c r="L34" s="1051"/>
      <c r="M34" s="1336"/>
      <c r="N34" s="1051"/>
      <c r="O34" s="1019"/>
    </row>
    <row r="35" spans="1:15" ht="18.75" x14ac:dyDescent="0.3">
      <c r="A35" s="1052"/>
      <c r="B35" s="1052"/>
      <c r="C35" s="1052"/>
      <c r="D35" s="1052"/>
      <c r="E35" s="1052"/>
      <c r="F35" s="1053"/>
      <c r="G35" s="1053"/>
      <c r="H35" s="1053"/>
      <c r="I35" s="1053"/>
      <c r="J35" s="1052"/>
      <c r="K35" s="1053"/>
      <c r="L35" s="1053"/>
      <c r="M35" s="1052"/>
      <c r="N35" s="1053"/>
      <c r="O35" s="1052"/>
    </row>
    <row r="36" spans="1:15" ht="21" x14ac:dyDescent="0.35">
      <c r="A36" s="1052"/>
      <c r="B36" s="387" t="s">
        <v>1097</v>
      </c>
      <c r="C36" s="1052"/>
      <c r="D36" s="1052"/>
      <c r="E36" s="1052"/>
      <c r="K36" s="1401" t="s">
        <v>1209</v>
      </c>
      <c r="L36" s="1401"/>
      <c r="M36" s="1401"/>
      <c r="N36" s="1401"/>
      <c r="O36" s="1401"/>
    </row>
    <row r="37" spans="1:15" ht="21" x14ac:dyDescent="0.35">
      <c r="A37" s="1052"/>
      <c r="B37" s="388" t="s">
        <v>1203</v>
      </c>
      <c r="C37" s="1052"/>
      <c r="D37" s="1052"/>
      <c r="E37" s="1052"/>
      <c r="K37" s="1054"/>
      <c r="L37" s="1054"/>
      <c r="M37" s="1055"/>
      <c r="N37" s="1055"/>
      <c r="O37" s="1052"/>
    </row>
    <row r="38" spans="1:15" ht="21" x14ac:dyDescent="0.35">
      <c r="A38" s="1052"/>
      <c r="B38" s="388" t="s">
        <v>1204</v>
      </c>
      <c r="C38" s="1052"/>
      <c r="D38" s="1052"/>
      <c r="E38" s="1052"/>
      <c r="K38" s="1054"/>
      <c r="L38" s="1054"/>
      <c r="M38" s="1055"/>
      <c r="N38" s="1055"/>
      <c r="O38" s="1052"/>
    </row>
    <row r="39" spans="1:15" ht="18.75" x14ac:dyDescent="0.3">
      <c r="A39" s="1052"/>
      <c r="B39" s="1052"/>
      <c r="C39" s="1052"/>
      <c r="D39" s="1052"/>
      <c r="E39" s="1052"/>
      <c r="K39" s="1668" t="s">
        <v>774</v>
      </c>
      <c r="L39" s="1668"/>
      <c r="M39" s="1668"/>
      <c r="N39" s="1668"/>
      <c r="O39" s="1668"/>
    </row>
  </sheetData>
  <mergeCells count="60">
    <mergeCell ref="K10:K12"/>
    <mergeCell ref="K16:K18"/>
    <mergeCell ref="K22:K24"/>
    <mergeCell ref="K28:K30"/>
    <mergeCell ref="L28:L30"/>
    <mergeCell ref="L22:L24"/>
    <mergeCell ref="L16:L18"/>
    <mergeCell ref="L10:L12"/>
    <mergeCell ref="N10:N12"/>
    <mergeCell ref="N16:N18"/>
    <mergeCell ref="N22:N24"/>
    <mergeCell ref="N28:N30"/>
    <mergeCell ref="M10:M12"/>
    <mergeCell ref="M16:M18"/>
    <mergeCell ref="M22:M24"/>
    <mergeCell ref="M28:M30"/>
    <mergeCell ref="B34:C34"/>
    <mergeCell ref="B7:C7"/>
    <mergeCell ref="B8:C8"/>
    <mergeCell ref="A1:J1"/>
    <mergeCell ref="A2:J2"/>
    <mergeCell ref="B4:C4"/>
    <mergeCell ref="B5:C5"/>
    <mergeCell ref="B6:C6"/>
    <mergeCell ref="B9:C9"/>
    <mergeCell ref="B10:C12"/>
    <mergeCell ref="A10:A12"/>
    <mergeCell ref="D10:D12"/>
    <mergeCell ref="J10:J12"/>
    <mergeCell ref="B16:C18"/>
    <mergeCell ref="A16:A18"/>
    <mergeCell ref="D16:D18"/>
    <mergeCell ref="B28:C30"/>
    <mergeCell ref="A28:A30"/>
    <mergeCell ref="D28:D30"/>
    <mergeCell ref="J28:J30"/>
    <mergeCell ref="J16:J18"/>
    <mergeCell ref="B22:C24"/>
    <mergeCell ref="A22:A24"/>
    <mergeCell ref="D22:D24"/>
    <mergeCell ref="J22:J24"/>
    <mergeCell ref="F28:F30"/>
    <mergeCell ref="H28:H30"/>
    <mergeCell ref="G28:G30"/>
    <mergeCell ref="K36:O36"/>
    <mergeCell ref="K39:O39"/>
    <mergeCell ref="F10:F12"/>
    <mergeCell ref="H10:H12"/>
    <mergeCell ref="F16:F18"/>
    <mergeCell ref="H16:H18"/>
    <mergeCell ref="F22:F24"/>
    <mergeCell ref="H22:H24"/>
    <mergeCell ref="I28:I30"/>
    <mergeCell ref="I22:I24"/>
    <mergeCell ref="I16:I18"/>
    <mergeCell ref="I10:I12"/>
    <mergeCell ref="O10:O12"/>
    <mergeCell ref="O16:O18"/>
    <mergeCell ref="O22:O24"/>
    <mergeCell ref="O28:O30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27"/>
  <sheetViews>
    <sheetView zoomScale="78" zoomScaleNormal="78" workbookViewId="0">
      <selection activeCell="K24" sqref="K24:O24"/>
    </sheetView>
  </sheetViews>
  <sheetFormatPr defaultRowHeight="15" x14ac:dyDescent="0.25"/>
  <cols>
    <col min="1" max="1" width="6.7109375" style="2" customWidth="1"/>
    <col min="2" max="2" width="19.7109375" style="2" customWidth="1"/>
    <col min="3" max="3" width="27.140625" style="2" customWidth="1"/>
    <col min="4" max="4" width="8.42578125" style="2" customWidth="1"/>
    <col min="5" max="5" width="48.28515625" style="2" customWidth="1"/>
    <col min="6" max="8" width="18.85546875" style="68" hidden="1" customWidth="1"/>
    <col min="9" max="9" width="15.42578125" style="68" customWidth="1"/>
    <col min="10" max="10" width="15.42578125" style="2" customWidth="1"/>
    <col min="11" max="11" width="15.42578125" style="68" hidden="1" customWidth="1"/>
    <col min="12" max="12" width="15.42578125" style="68" customWidth="1"/>
    <col min="13" max="13" width="15.42578125" style="2" customWidth="1"/>
    <col min="14" max="14" width="15.42578125" style="68" customWidth="1"/>
    <col min="15" max="15" width="15.42578125" style="2" customWidth="1"/>
    <col min="16" max="16384" width="9.140625" style="2"/>
  </cols>
  <sheetData>
    <row r="1" spans="1:15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  <c r="O2" s="1689"/>
    </row>
    <row r="3" spans="1:15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49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8" t="s">
        <v>494</v>
      </c>
      <c r="J4" s="10" t="s">
        <v>806</v>
      </c>
      <c r="K4" s="9" t="s">
        <v>1144</v>
      </c>
      <c r="L4" s="10" t="s">
        <v>1145</v>
      </c>
      <c r="M4" s="10" t="s">
        <v>1160</v>
      </c>
      <c r="N4" s="9" t="s">
        <v>1201</v>
      </c>
      <c r="O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>
        <v>6</v>
      </c>
      <c r="I5" s="13">
        <v>5</v>
      </c>
      <c r="J5" s="12">
        <v>6</v>
      </c>
      <c r="K5" s="13">
        <v>7</v>
      </c>
      <c r="L5" s="1159">
        <v>7</v>
      </c>
      <c r="M5" s="1339">
        <v>8</v>
      </c>
      <c r="N5" s="13">
        <v>9</v>
      </c>
      <c r="O5" s="1159">
        <v>10</v>
      </c>
    </row>
    <row r="6" spans="1:15" ht="8.25" customHeight="1" x14ac:dyDescent="0.25">
      <c r="A6" s="14"/>
      <c r="B6" s="1717"/>
      <c r="C6" s="1717"/>
      <c r="D6" s="14"/>
      <c r="E6" s="14"/>
      <c r="F6" s="15"/>
      <c r="G6" s="760"/>
      <c r="H6" s="15"/>
      <c r="I6" s="843"/>
      <c r="J6" s="14"/>
      <c r="K6" s="916"/>
      <c r="L6" s="916"/>
      <c r="M6" s="14"/>
      <c r="N6" s="916"/>
      <c r="O6" s="14"/>
    </row>
    <row r="7" spans="1:15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844"/>
      <c r="J7" s="27"/>
      <c r="K7" s="923"/>
      <c r="L7" s="1127"/>
      <c r="M7" s="1355"/>
      <c r="N7" s="1127"/>
      <c r="O7" s="923"/>
    </row>
    <row r="8" spans="1:15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843"/>
      <c r="J8" s="15"/>
      <c r="K8" s="916"/>
      <c r="L8" s="916"/>
      <c r="M8" s="916"/>
      <c r="N8" s="916"/>
      <c r="O8" s="916"/>
    </row>
    <row r="9" spans="1:15" ht="35.25" customHeight="1" x14ac:dyDescent="0.25">
      <c r="A9" s="35" t="s">
        <v>221</v>
      </c>
      <c r="B9" s="1710" t="s">
        <v>222</v>
      </c>
      <c r="C9" s="1711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5" ht="15.75" customHeight="1" x14ac:dyDescent="0.25">
      <c r="A10" s="1718" t="s">
        <v>223</v>
      </c>
      <c r="B10" s="1699" t="s">
        <v>224</v>
      </c>
      <c r="C10" s="1700"/>
      <c r="D10" s="1703" t="s">
        <v>8</v>
      </c>
      <c r="E10" s="97" t="s">
        <v>679</v>
      </c>
      <c r="F10" s="1712">
        <v>71.739999999999995</v>
      </c>
      <c r="G10" s="1707">
        <v>69.75</v>
      </c>
      <c r="H10" s="1704">
        <v>71</v>
      </c>
      <c r="I10" s="1704">
        <v>71.75</v>
      </c>
      <c r="J10" s="1704">
        <v>71.02</v>
      </c>
      <c r="K10" s="1704">
        <v>71.12</v>
      </c>
      <c r="L10" s="1704">
        <v>72.739999999999995</v>
      </c>
      <c r="M10" s="1704">
        <v>72.87</v>
      </c>
      <c r="N10" s="1704">
        <v>71.400000000000006</v>
      </c>
      <c r="O10" s="1704" t="s">
        <v>842</v>
      </c>
    </row>
    <row r="11" spans="1:15" ht="15.75" x14ac:dyDescent="0.25">
      <c r="A11" s="1718"/>
      <c r="B11" s="1699"/>
      <c r="C11" s="1700"/>
      <c r="D11" s="1703"/>
      <c r="E11" s="80" t="s">
        <v>670</v>
      </c>
      <c r="F11" s="1713"/>
      <c r="G11" s="1708"/>
      <c r="H11" s="1705"/>
      <c r="I11" s="1705"/>
      <c r="J11" s="1705"/>
      <c r="K11" s="1705"/>
      <c r="L11" s="1705"/>
      <c r="M11" s="1705"/>
      <c r="N11" s="1705"/>
      <c r="O11" s="1705"/>
    </row>
    <row r="12" spans="1:15" ht="15.75" x14ac:dyDescent="0.25">
      <c r="A12" s="1718"/>
      <c r="B12" s="1699"/>
      <c r="C12" s="1700"/>
      <c r="D12" s="1703"/>
      <c r="E12" s="81" t="s">
        <v>680</v>
      </c>
      <c r="F12" s="1714"/>
      <c r="G12" s="1709"/>
      <c r="H12" s="1706"/>
      <c r="I12" s="1706"/>
      <c r="J12" s="1706"/>
      <c r="K12" s="1706"/>
      <c r="L12" s="1706"/>
      <c r="M12" s="1706"/>
      <c r="N12" s="1706"/>
      <c r="O12" s="1706"/>
    </row>
    <row r="13" spans="1:15" ht="15.75" x14ac:dyDescent="0.25">
      <c r="A13" s="91"/>
      <c r="B13" s="130"/>
      <c r="C13" s="131"/>
      <c r="D13" s="17"/>
      <c r="E13" s="83" t="s">
        <v>840</v>
      </c>
      <c r="F13" s="84"/>
      <c r="G13" s="84"/>
      <c r="H13" s="84"/>
      <c r="I13" s="84"/>
      <c r="J13" s="26"/>
      <c r="K13" s="84"/>
      <c r="L13" s="84"/>
      <c r="M13" s="1338"/>
      <c r="N13" s="84"/>
      <c r="O13" s="920"/>
    </row>
    <row r="14" spans="1:15" ht="15.75" x14ac:dyDescent="0.25">
      <c r="A14" s="91"/>
      <c r="B14" s="130"/>
      <c r="C14" s="131"/>
      <c r="D14" s="17"/>
      <c r="E14" s="76" t="s">
        <v>1067</v>
      </c>
      <c r="F14" s="84"/>
      <c r="G14" s="84"/>
      <c r="H14" s="84"/>
      <c r="I14" s="1224">
        <v>234361</v>
      </c>
      <c r="J14" s="1224">
        <v>235234</v>
      </c>
      <c r="K14" s="1225"/>
      <c r="L14" s="1225">
        <v>241681</v>
      </c>
      <c r="M14" s="1951">
        <v>247595</v>
      </c>
      <c r="N14" s="84"/>
      <c r="O14" s="1162" t="s">
        <v>842</v>
      </c>
    </row>
    <row r="15" spans="1:15" ht="15.75" x14ac:dyDescent="0.25">
      <c r="A15" s="92"/>
      <c r="B15" s="132"/>
      <c r="C15" s="133"/>
      <c r="D15" s="19"/>
      <c r="E15" s="78" t="s">
        <v>1068</v>
      </c>
      <c r="F15" s="82"/>
      <c r="G15" s="82"/>
      <c r="H15" s="82"/>
      <c r="I15" s="1226">
        <v>326654</v>
      </c>
      <c r="J15" s="1226">
        <v>331199</v>
      </c>
      <c r="K15" s="1227"/>
      <c r="L15" s="1227">
        <v>332258</v>
      </c>
      <c r="M15" s="1952">
        <v>339790</v>
      </c>
      <c r="N15" s="82"/>
      <c r="O15" s="948" t="s">
        <v>842</v>
      </c>
    </row>
    <row r="16" spans="1:15" ht="15.75" x14ac:dyDescent="0.25">
      <c r="A16" s="1718" t="s">
        <v>225</v>
      </c>
      <c r="B16" s="1699" t="s">
        <v>226</v>
      </c>
      <c r="C16" s="1700"/>
      <c r="D16" s="1703" t="s">
        <v>8</v>
      </c>
      <c r="E16" s="97" t="s">
        <v>681</v>
      </c>
      <c r="F16" s="1707">
        <v>43.97</v>
      </c>
      <c r="G16" s="769"/>
      <c r="H16" s="1704">
        <v>43</v>
      </c>
      <c r="I16" s="1707">
        <v>43.97</v>
      </c>
      <c r="J16" s="1704">
        <v>43.16</v>
      </c>
      <c r="K16" s="1704">
        <v>42</v>
      </c>
      <c r="L16" s="1704">
        <v>42.24</v>
      </c>
      <c r="M16" s="1704">
        <v>40.950000000000003</v>
      </c>
      <c r="N16" s="1704">
        <v>40</v>
      </c>
      <c r="O16" s="1704" t="s">
        <v>842</v>
      </c>
    </row>
    <row r="17" spans="1:15" ht="15.75" x14ac:dyDescent="0.25">
      <c r="A17" s="1718"/>
      <c r="B17" s="1699"/>
      <c r="C17" s="1700"/>
      <c r="D17" s="1703"/>
      <c r="E17" s="80" t="s">
        <v>598</v>
      </c>
      <c r="F17" s="1708"/>
      <c r="G17" s="770"/>
      <c r="H17" s="1705"/>
      <c r="I17" s="1708"/>
      <c r="J17" s="1705"/>
      <c r="K17" s="1705"/>
      <c r="L17" s="1705"/>
      <c r="M17" s="1705"/>
      <c r="N17" s="1705"/>
      <c r="O17" s="1705"/>
    </row>
    <row r="18" spans="1:15" ht="15.75" x14ac:dyDescent="0.25">
      <c r="A18" s="1718"/>
      <c r="B18" s="1699"/>
      <c r="C18" s="1700"/>
      <c r="D18" s="1703"/>
      <c r="E18" s="81" t="s">
        <v>682</v>
      </c>
      <c r="F18" s="1709"/>
      <c r="G18" s="771"/>
      <c r="H18" s="1706"/>
      <c r="I18" s="1709"/>
      <c r="J18" s="1706"/>
      <c r="K18" s="1706"/>
      <c r="L18" s="1706"/>
      <c r="M18" s="1706"/>
      <c r="N18" s="1706"/>
      <c r="O18" s="1706"/>
    </row>
    <row r="19" spans="1:15" ht="15.75" x14ac:dyDescent="0.25">
      <c r="A19" s="91"/>
      <c r="B19" s="130"/>
      <c r="C19" s="131"/>
      <c r="D19" s="17"/>
      <c r="E19" s="83" t="s">
        <v>840</v>
      </c>
      <c r="F19" s="84"/>
      <c r="G19" s="84"/>
      <c r="H19" s="84"/>
      <c r="I19" s="84"/>
      <c r="J19" s="26"/>
      <c r="K19" s="84"/>
      <c r="L19" s="84"/>
      <c r="M19" s="1338"/>
      <c r="N19" s="84"/>
      <c r="O19" s="920"/>
    </row>
    <row r="20" spans="1:15" ht="15.75" x14ac:dyDescent="0.25">
      <c r="A20" s="91"/>
      <c r="B20" s="130"/>
      <c r="C20" s="131"/>
      <c r="D20" s="17"/>
      <c r="E20" s="76" t="s">
        <v>1069</v>
      </c>
      <c r="F20" s="84"/>
      <c r="G20" s="84"/>
      <c r="H20" s="84"/>
      <c r="I20" s="1224">
        <v>194170</v>
      </c>
      <c r="J20" s="1224">
        <v>192975</v>
      </c>
      <c r="K20" s="1225"/>
      <c r="L20" s="1225">
        <v>199695</v>
      </c>
      <c r="M20" s="1951">
        <v>193897</v>
      </c>
      <c r="N20" s="84"/>
      <c r="O20" s="1162" t="s">
        <v>842</v>
      </c>
    </row>
    <row r="21" spans="1:15" ht="15.75" x14ac:dyDescent="0.25">
      <c r="A21" s="92"/>
      <c r="B21" s="132"/>
      <c r="C21" s="133"/>
      <c r="D21" s="19"/>
      <c r="E21" s="78" t="s">
        <v>1070</v>
      </c>
      <c r="F21" s="82"/>
      <c r="G21" s="82"/>
      <c r="H21" s="82"/>
      <c r="I21" s="1226">
        <v>441648</v>
      </c>
      <c r="J21" s="1226">
        <v>447100</v>
      </c>
      <c r="K21" s="1227"/>
      <c r="L21" s="1227">
        <v>472805</v>
      </c>
      <c r="M21" s="1952">
        <v>473475</v>
      </c>
      <c r="N21" s="82"/>
      <c r="O21" s="948" t="s">
        <v>842</v>
      </c>
    </row>
    <row r="22" spans="1:15" ht="15.75" x14ac:dyDescent="0.25">
      <c r="A22" s="15"/>
      <c r="B22" s="134"/>
      <c r="C22" s="135"/>
      <c r="D22" s="30"/>
      <c r="E22" s="53"/>
      <c r="F22" s="53"/>
      <c r="G22" s="53"/>
      <c r="H22" s="53"/>
      <c r="I22" s="53"/>
      <c r="J22" s="136"/>
      <c r="K22" s="53"/>
      <c r="L22" s="53"/>
      <c r="M22" s="136"/>
      <c r="N22" s="53"/>
      <c r="O22" s="136"/>
    </row>
    <row r="24" spans="1:15" ht="21" x14ac:dyDescent="0.35">
      <c r="B24" s="387" t="s">
        <v>1097</v>
      </c>
      <c r="K24" s="1401" t="s">
        <v>1209</v>
      </c>
      <c r="L24" s="1401"/>
      <c r="M24" s="1401"/>
      <c r="N24" s="1401"/>
      <c r="O24" s="1401"/>
    </row>
    <row r="25" spans="1:15" ht="21" x14ac:dyDescent="0.35">
      <c r="B25" s="388" t="s">
        <v>1203</v>
      </c>
      <c r="K25" s="67"/>
      <c r="L25" s="772"/>
      <c r="M25" s="67"/>
      <c r="N25" s="845"/>
    </row>
    <row r="26" spans="1:15" ht="21" x14ac:dyDescent="0.35">
      <c r="B26" s="388" t="s">
        <v>1204</v>
      </c>
      <c r="K26" s="67"/>
      <c r="L26" s="772"/>
      <c r="M26" s="67"/>
      <c r="N26" s="845"/>
    </row>
    <row r="27" spans="1:15" x14ac:dyDescent="0.25">
      <c r="K27" s="1698" t="s">
        <v>774</v>
      </c>
      <c r="L27" s="1698"/>
      <c r="M27" s="1698"/>
      <c r="N27" s="1698"/>
      <c r="O27" s="1698"/>
    </row>
  </sheetData>
  <mergeCells count="35">
    <mergeCell ref="K10:K12"/>
    <mergeCell ref="K16:K18"/>
    <mergeCell ref="O10:O12"/>
    <mergeCell ref="O16:O18"/>
    <mergeCell ref="A10:A12"/>
    <mergeCell ref="D10:D12"/>
    <mergeCell ref="J10:J12"/>
    <mergeCell ref="A16:A18"/>
    <mergeCell ref="L16:L18"/>
    <mergeCell ref="L10:L12"/>
    <mergeCell ref="N10:N12"/>
    <mergeCell ref="N16:N18"/>
    <mergeCell ref="M10:M12"/>
    <mergeCell ref="M16:M18"/>
    <mergeCell ref="A1:J1"/>
    <mergeCell ref="B4:C4"/>
    <mergeCell ref="B5:C5"/>
    <mergeCell ref="B6:C6"/>
    <mergeCell ref="A2:O2"/>
    <mergeCell ref="K24:O24"/>
    <mergeCell ref="K27:O27"/>
    <mergeCell ref="B16:C18"/>
    <mergeCell ref="B7:C7"/>
    <mergeCell ref="B8:C8"/>
    <mergeCell ref="B10:C12"/>
    <mergeCell ref="D16:D18"/>
    <mergeCell ref="J16:J18"/>
    <mergeCell ref="F16:F18"/>
    <mergeCell ref="H16:H18"/>
    <mergeCell ref="B9:C9"/>
    <mergeCell ref="F10:F12"/>
    <mergeCell ref="H10:H12"/>
    <mergeCell ref="G10:G12"/>
    <mergeCell ref="I16:I18"/>
    <mergeCell ref="I10:I12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39"/>
  <sheetViews>
    <sheetView workbookViewId="0">
      <selection activeCell="H3" sqref="H1:N1048576"/>
    </sheetView>
  </sheetViews>
  <sheetFormatPr defaultRowHeight="15" x14ac:dyDescent="0.25"/>
  <cols>
    <col min="1" max="1" width="5" style="2" bestFit="1" customWidth="1"/>
    <col min="2" max="2" width="19.7109375" style="2" customWidth="1"/>
    <col min="3" max="3" width="27" style="2" customWidth="1"/>
    <col min="4" max="4" width="8.28515625" style="2" customWidth="1"/>
    <col min="5" max="5" width="55.7109375" style="2" customWidth="1"/>
    <col min="6" max="7" width="18.7109375" style="68" hidden="1" customWidth="1"/>
    <col min="8" max="8" width="13.42578125" style="68" customWidth="1"/>
    <col min="9" max="9" width="13.42578125" style="2" customWidth="1"/>
    <col min="10" max="11" width="13.42578125" style="68" customWidth="1"/>
    <col min="12" max="12" width="13.42578125" style="2" customWidth="1"/>
    <col min="13" max="13" width="13.42578125" style="68" customWidth="1"/>
    <col min="14" max="14" width="13.42578125" style="2" customWidth="1"/>
    <col min="15" max="16384" width="9.140625" style="2"/>
  </cols>
  <sheetData>
    <row r="1" spans="1:14" ht="12.75" customHeight="1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ht="11.25" customHeight="1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55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8" t="s">
        <v>494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>
        <v>5</v>
      </c>
      <c r="I5" s="12">
        <v>6</v>
      </c>
      <c r="J5" s="13">
        <v>7</v>
      </c>
      <c r="K5" s="1159">
        <v>7</v>
      </c>
      <c r="L5" s="1339">
        <v>8</v>
      </c>
      <c r="M5" s="13">
        <v>9</v>
      </c>
      <c r="N5" s="1159">
        <v>10</v>
      </c>
    </row>
    <row r="6" spans="1:14" ht="7.5" customHeight="1" x14ac:dyDescent="0.25">
      <c r="A6" s="14"/>
      <c r="B6" s="1717"/>
      <c r="C6" s="1717"/>
      <c r="D6" s="14"/>
      <c r="E6" s="14"/>
      <c r="F6" s="15"/>
      <c r="G6" s="15"/>
      <c r="H6" s="843"/>
      <c r="I6" s="14"/>
      <c r="J6" s="916"/>
      <c r="K6" s="916"/>
      <c r="L6" s="14"/>
      <c r="M6" s="916"/>
      <c r="N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27"/>
      <c r="H7" s="844"/>
      <c r="I7" s="27"/>
      <c r="J7" s="923"/>
      <c r="K7" s="1127"/>
      <c r="L7" s="1355"/>
      <c r="M7" s="1127"/>
      <c r="N7" s="923"/>
    </row>
    <row r="8" spans="1:14" ht="15.75" x14ac:dyDescent="0.25">
      <c r="A8" s="15"/>
      <c r="B8" s="1702" t="s">
        <v>58</v>
      </c>
      <c r="C8" s="1702"/>
      <c r="D8" s="34"/>
      <c r="E8" s="15"/>
      <c r="F8" s="15"/>
      <c r="G8" s="15"/>
      <c r="H8" s="843"/>
      <c r="I8" s="15"/>
      <c r="J8" s="916"/>
      <c r="K8" s="916"/>
      <c r="L8" s="916"/>
      <c r="M8" s="916"/>
      <c r="N8" s="916"/>
    </row>
    <row r="9" spans="1:14" ht="15.75" x14ac:dyDescent="0.25">
      <c r="A9" s="36" t="s">
        <v>227</v>
      </c>
      <c r="B9" s="1746" t="s">
        <v>228</v>
      </c>
      <c r="C9" s="174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5.75" customHeight="1" x14ac:dyDescent="0.25">
      <c r="A10" s="1737" t="s">
        <v>229</v>
      </c>
      <c r="B10" s="1733" t="s">
        <v>230</v>
      </c>
      <c r="C10" s="1734"/>
      <c r="D10" s="1738" t="s">
        <v>8</v>
      </c>
      <c r="E10" s="40" t="s">
        <v>683</v>
      </c>
      <c r="F10" s="1727">
        <v>7.5</v>
      </c>
      <c r="G10" s="1730">
        <v>8</v>
      </c>
      <c r="H10" s="1730">
        <v>8.66</v>
      </c>
      <c r="I10" s="1730">
        <v>8.4499999999999993</v>
      </c>
      <c r="J10" s="1730">
        <v>7.5</v>
      </c>
      <c r="K10" s="1730">
        <v>7.49</v>
      </c>
      <c r="L10" s="1730">
        <v>6.97</v>
      </c>
      <c r="M10" s="1730">
        <v>6.5</v>
      </c>
      <c r="N10" s="1730" t="s">
        <v>842</v>
      </c>
    </row>
    <row r="11" spans="1:14" ht="15.75" x14ac:dyDescent="0.25">
      <c r="A11" s="1718"/>
      <c r="B11" s="1735"/>
      <c r="C11" s="1736"/>
      <c r="D11" s="1703"/>
      <c r="E11" s="41" t="s">
        <v>795</v>
      </c>
      <c r="F11" s="1728"/>
      <c r="G11" s="1731"/>
      <c r="H11" s="1731"/>
      <c r="I11" s="1731"/>
      <c r="J11" s="1731"/>
      <c r="K11" s="1731"/>
      <c r="L11" s="1731"/>
      <c r="M11" s="1731"/>
      <c r="N11" s="1731"/>
    </row>
    <row r="12" spans="1:14" ht="15.75" x14ac:dyDescent="0.25">
      <c r="A12" s="1718"/>
      <c r="B12" s="1735"/>
      <c r="C12" s="1736"/>
      <c r="D12" s="1703"/>
      <c r="E12" s="42" t="s">
        <v>582</v>
      </c>
      <c r="F12" s="1729"/>
      <c r="G12" s="1732"/>
      <c r="H12" s="1732"/>
      <c r="I12" s="1732"/>
      <c r="J12" s="1732"/>
      <c r="K12" s="1732"/>
      <c r="L12" s="1732"/>
      <c r="M12" s="1732"/>
      <c r="N12" s="1732"/>
    </row>
    <row r="13" spans="1:14" ht="15.75" x14ac:dyDescent="0.25">
      <c r="A13" s="91"/>
      <c r="B13" s="44"/>
      <c r="C13" s="45"/>
      <c r="D13" s="17"/>
      <c r="E13" s="25" t="s">
        <v>840</v>
      </c>
      <c r="F13" s="46"/>
      <c r="G13" s="46"/>
      <c r="H13" s="46"/>
      <c r="I13" s="137"/>
      <c r="J13" s="46"/>
      <c r="K13" s="46"/>
      <c r="L13" s="1342"/>
      <c r="M13" s="46"/>
      <c r="N13" s="926"/>
    </row>
    <row r="14" spans="1:14" ht="15.75" x14ac:dyDescent="0.25">
      <c r="A14" s="91"/>
      <c r="B14" s="44"/>
      <c r="C14" s="45"/>
      <c r="D14" s="17"/>
      <c r="E14" s="76" t="s">
        <v>1071</v>
      </c>
      <c r="F14" s="46"/>
      <c r="G14" s="46"/>
      <c r="H14" s="1228">
        <v>133533</v>
      </c>
      <c r="I14" s="1224">
        <v>132783</v>
      </c>
      <c r="J14" s="1228"/>
      <c r="K14" s="1228">
        <v>118830</v>
      </c>
      <c r="L14" s="1951">
        <v>121672</v>
      </c>
      <c r="M14" s="46"/>
      <c r="N14" s="1162" t="s">
        <v>842</v>
      </c>
    </row>
    <row r="15" spans="1:14" ht="15.75" x14ac:dyDescent="0.25">
      <c r="A15" s="92"/>
      <c r="B15" s="48"/>
      <c r="C15" s="49"/>
      <c r="D15" s="19"/>
      <c r="E15" s="78" t="s">
        <v>933</v>
      </c>
      <c r="F15" s="50"/>
      <c r="G15" s="50"/>
      <c r="H15" s="1229">
        <v>1542837</v>
      </c>
      <c r="I15" s="1226">
        <v>1569507</v>
      </c>
      <c r="J15" s="1229"/>
      <c r="K15" s="1229">
        <v>1584403</v>
      </c>
      <c r="L15" s="1952">
        <v>1746889</v>
      </c>
      <c r="M15" s="50"/>
      <c r="N15" s="948" t="s">
        <v>842</v>
      </c>
    </row>
    <row r="16" spans="1:14" ht="15.75" customHeight="1" x14ac:dyDescent="0.25">
      <c r="A16" s="1739" t="s">
        <v>231</v>
      </c>
      <c r="B16" s="1735" t="s">
        <v>232</v>
      </c>
      <c r="C16" s="1736"/>
      <c r="D16" s="1703" t="s">
        <v>8</v>
      </c>
      <c r="E16" s="40" t="s">
        <v>684</v>
      </c>
      <c r="F16" s="1743">
        <v>27.44</v>
      </c>
      <c r="G16" s="1740">
        <v>24.76704159343879</v>
      </c>
      <c r="H16" s="1740">
        <v>26.86</v>
      </c>
      <c r="I16" s="1740">
        <v>28.01</v>
      </c>
      <c r="J16" s="1740">
        <v>27.44</v>
      </c>
      <c r="K16" s="1740">
        <v>31.35</v>
      </c>
      <c r="L16" s="1740">
        <v>81.849999999999994</v>
      </c>
      <c r="M16" s="1740">
        <v>32.79</v>
      </c>
      <c r="N16" s="1740" t="s">
        <v>842</v>
      </c>
    </row>
    <row r="17" spans="1:14" ht="15.75" x14ac:dyDescent="0.25">
      <c r="A17" s="1739"/>
      <c r="B17" s="1735"/>
      <c r="C17" s="1736"/>
      <c r="D17" s="1703"/>
      <c r="E17" s="41" t="s">
        <v>685</v>
      </c>
      <c r="F17" s="1744"/>
      <c r="G17" s="1741"/>
      <c r="H17" s="1741"/>
      <c r="I17" s="1741"/>
      <c r="J17" s="1741"/>
      <c r="K17" s="1741"/>
      <c r="L17" s="1741"/>
      <c r="M17" s="1741"/>
      <c r="N17" s="1741"/>
    </row>
    <row r="18" spans="1:14" ht="15.75" x14ac:dyDescent="0.25">
      <c r="A18" s="1739"/>
      <c r="B18" s="1735"/>
      <c r="C18" s="1736"/>
      <c r="D18" s="1703"/>
      <c r="E18" s="42" t="s">
        <v>686</v>
      </c>
      <c r="F18" s="1745"/>
      <c r="G18" s="1742"/>
      <c r="H18" s="1742"/>
      <c r="I18" s="1742"/>
      <c r="J18" s="1742"/>
      <c r="K18" s="1742"/>
      <c r="L18" s="1742"/>
      <c r="M18" s="1742"/>
      <c r="N18" s="1742"/>
    </row>
    <row r="19" spans="1:14" ht="15.75" x14ac:dyDescent="0.25">
      <c r="A19" s="71"/>
      <c r="B19" s="44"/>
      <c r="C19" s="45"/>
      <c r="D19" s="17"/>
      <c r="E19" s="25" t="s">
        <v>840</v>
      </c>
      <c r="F19" s="46"/>
      <c r="G19" s="46"/>
      <c r="H19" s="46"/>
      <c r="I19" s="138"/>
      <c r="J19" s="46"/>
      <c r="K19" s="46"/>
      <c r="L19" s="1343"/>
      <c r="M19" s="46"/>
      <c r="N19" s="927"/>
    </row>
    <row r="20" spans="1:14" ht="15.75" x14ac:dyDescent="0.25">
      <c r="A20" s="71"/>
      <c r="B20" s="44"/>
      <c r="C20" s="45"/>
      <c r="D20" s="17"/>
      <c r="E20" s="76" t="s">
        <v>1072</v>
      </c>
      <c r="F20" s="46"/>
      <c r="G20" s="46"/>
      <c r="H20" s="1228">
        <v>35868</v>
      </c>
      <c r="I20" s="1224">
        <v>37189</v>
      </c>
      <c r="J20" s="1228"/>
      <c r="K20" s="1228">
        <v>37250</v>
      </c>
      <c r="L20" s="1951">
        <v>99589</v>
      </c>
      <c r="M20" s="46"/>
      <c r="N20" s="1162" t="s">
        <v>842</v>
      </c>
    </row>
    <row r="21" spans="1:14" ht="15.75" x14ac:dyDescent="0.25">
      <c r="A21" s="72"/>
      <c r="B21" s="48"/>
      <c r="C21" s="49"/>
      <c r="D21" s="19"/>
      <c r="E21" s="78" t="s">
        <v>1071</v>
      </c>
      <c r="F21" s="50"/>
      <c r="G21" s="50"/>
      <c r="H21" s="1228">
        <v>133533</v>
      </c>
      <c r="I21" s="1224">
        <v>132783</v>
      </c>
      <c r="J21" s="1228"/>
      <c r="K21" s="1228">
        <v>118830</v>
      </c>
      <c r="L21" s="1952">
        <v>121672</v>
      </c>
      <c r="M21" s="50"/>
      <c r="N21" s="948" t="s">
        <v>842</v>
      </c>
    </row>
    <row r="22" spans="1:14" ht="16.5" customHeight="1" x14ac:dyDescent="0.25">
      <c r="A22" s="1718" t="s">
        <v>233</v>
      </c>
      <c r="B22" s="1723" t="s">
        <v>234</v>
      </c>
      <c r="C22" s="1724"/>
      <c r="D22" s="1721" t="s">
        <v>8</v>
      </c>
      <c r="E22" s="40" t="s">
        <v>687</v>
      </c>
      <c r="F22" s="1727">
        <v>0.55000000000000004</v>
      </c>
      <c r="G22" s="1720">
        <v>5</v>
      </c>
      <c r="H22" s="1720">
        <v>3.63</v>
      </c>
      <c r="I22" s="1720">
        <v>4.5</v>
      </c>
      <c r="J22" s="1720">
        <v>10</v>
      </c>
      <c r="K22" s="1720">
        <v>12.57</v>
      </c>
      <c r="L22" s="1720">
        <v>15.79</v>
      </c>
      <c r="M22" s="1720">
        <v>20</v>
      </c>
      <c r="N22" s="1720" t="s">
        <v>842</v>
      </c>
    </row>
    <row r="23" spans="1:14" ht="15.75" x14ac:dyDescent="0.25">
      <c r="A23" s="1718"/>
      <c r="B23" s="1723"/>
      <c r="C23" s="1724"/>
      <c r="D23" s="1721"/>
      <c r="E23" s="41" t="s">
        <v>510</v>
      </c>
      <c r="F23" s="1728"/>
      <c r="G23" s="1721"/>
      <c r="H23" s="1721"/>
      <c r="I23" s="1721"/>
      <c r="J23" s="1721"/>
      <c r="K23" s="1721"/>
      <c r="L23" s="1721"/>
      <c r="M23" s="1721"/>
      <c r="N23" s="1721"/>
    </row>
    <row r="24" spans="1:14" ht="15.75" x14ac:dyDescent="0.25">
      <c r="A24" s="1718"/>
      <c r="B24" s="1723"/>
      <c r="C24" s="1724"/>
      <c r="D24" s="1721"/>
      <c r="E24" s="42" t="s">
        <v>688</v>
      </c>
      <c r="F24" s="1729"/>
      <c r="G24" s="1722"/>
      <c r="H24" s="1722"/>
      <c r="I24" s="1722"/>
      <c r="J24" s="1722"/>
      <c r="K24" s="1722"/>
      <c r="L24" s="1722"/>
      <c r="M24" s="1722"/>
      <c r="N24" s="1722"/>
    </row>
    <row r="25" spans="1:14" ht="15.75" x14ac:dyDescent="0.25">
      <c r="A25" s="91"/>
      <c r="B25" s="139"/>
      <c r="C25" s="122"/>
      <c r="D25" s="140"/>
      <c r="E25" s="25" t="s">
        <v>840</v>
      </c>
      <c r="F25" s="46"/>
      <c r="G25" s="46"/>
      <c r="H25" s="46"/>
      <c r="I25" s="140"/>
      <c r="J25" s="46"/>
      <c r="K25" s="46"/>
      <c r="L25" s="1344"/>
      <c r="M25" s="46"/>
      <c r="N25" s="930"/>
    </row>
    <row r="26" spans="1:14" ht="30" x14ac:dyDescent="0.25">
      <c r="A26" s="91"/>
      <c r="B26" s="139"/>
      <c r="C26" s="122"/>
      <c r="D26" s="140"/>
      <c r="E26" s="1230" t="s">
        <v>1166</v>
      </c>
      <c r="F26" s="46"/>
      <c r="G26" s="46"/>
      <c r="H26" s="1231">
        <v>45040</v>
      </c>
      <c r="I26" s="1224">
        <v>55850</v>
      </c>
      <c r="J26" s="1231"/>
      <c r="K26" s="1231">
        <v>155850</v>
      </c>
      <c r="L26" s="1951">
        <v>195850</v>
      </c>
      <c r="M26" s="46"/>
      <c r="N26" s="1162" t="s">
        <v>842</v>
      </c>
    </row>
    <row r="27" spans="1:14" ht="30" x14ac:dyDescent="0.25">
      <c r="A27" s="92"/>
      <c r="B27" s="141"/>
      <c r="C27" s="123"/>
      <c r="D27" s="142"/>
      <c r="E27" s="1230" t="s">
        <v>1167</v>
      </c>
      <c r="F27" s="50"/>
      <c r="G27" s="50"/>
      <c r="H27" s="1232">
        <v>1240000</v>
      </c>
      <c r="I27" s="1232">
        <v>1240000</v>
      </c>
      <c r="J27" s="1232"/>
      <c r="K27" s="1232">
        <v>1240000</v>
      </c>
      <c r="L27" s="1952">
        <v>1240000</v>
      </c>
      <c r="M27" s="50"/>
      <c r="N27" s="948" t="s">
        <v>842</v>
      </c>
    </row>
    <row r="28" spans="1:14" ht="15.75" customHeight="1" x14ac:dyDescent="0.25">
      <c r="A28" s="1718" t="s">
        <v>235</v>
      </c>
      <c r="B28" s="1725" t="s">
        <v>236</v>
      </c>
      <c r="C28" s="1726"/>
      <c r="D28" s="1721" t="s">
        <v>8</v>
      </c>
      <c r="E28" s="97" t="s">
        <v>689</v>
      </c>
      <c r="F28" s="1727">
        <v>80</v>
      </c>
      <c r="G28" s="1720">
        <v>30</v>
      </c>
      <c r="H28" s="1720">
        <v>84.17</v>
      </c>
      <c r="I28" s="1720">
        <v>96.37</v>
      </c>
      <c r="J28" s="1720">
        <v>35</v>
      </c>
      <c r="K28" s="1720">
        <v>96.39</v>
      </c>
      <c r="L28" s="1720">
        <v>97.45</v>
      </c>
      <c r="M28" s="1720">
        <v>45</v>
      </c>
      <c r="N28" s="1720" t="s">
        <v>842</v>
      </c>
    </row>
    <row r="29" spans="1:14" ht="15.75" x14ac:dyDescent="0.25">
      <c r="A29" s="1718"/>
      <c r="B29" s="1725"/>
      <c r="C29" s="1726"/>
      <c r="D29" s="1721"/>
      <c r="E29" s="41" t="s">
        <v>510</v>
      </c>
      <c r="F29" s="1728"/>
      <c r="G29" s="1721"/>
      <c r="H29" s="1721"/>
      <c r="I29" s="1721"/>
      <c r="J29" s="1721"/>
      <c r="K29" s="1721"/>
      <c r="L29" s="1721"/>
      <c r="M29" s="1721"/>
      <c r="N29" s="1721"/>
    </row>
    <row r="30" spans="1:14" ht="15.75" x14ac:dyDescent="0.25">
      <c r="A30" s="1718"/>
      <c r="B30" s="1725"/>
      <c r="C30" s="1726"/>
      <c r="D30" s="1721"/>
      <c r="E30" s="81" t="s">
        <v>690</v>
      </c>
      <c r="F30" s="1729"/>
      <c r="G30" s="1722"/>
      <c r="H30" s="1722"/>
      <c r="I30" s="1722"/>
      <c r="J30" s="1722"/>
      <c r="K30" s="1722"/>
      <c r="L30" s="1722"/>
      <c r="M30" s="1722"/>
      <c r="N30" s="1722"/>
    </row>
    <row r="31" spans="1:14" ht="15.75" x14ac:dyDescent="0.25">
      <c r="A31" s="91"/>
      <c r="B31" s="143"/>
      <c r="C31" s="144"/>
      <c r="D31" s="140"/>
      <c r="E31" s="83" t="s">
        <v>840</v>
      </c>
      <c r="F31" s="84"/>
      <c r="G31" s="84"/>
      <c r="H31" s="84"/>
      <c r="I31" s="140"/>
      <c r="J31" s="84"/>
      <c r="K31" s="84"/>
      <c r="L31" s="1344"/>
      <c r="M31" s="84"/>
      <c r="N31" s="930"/>
    </row>
    <row r="32" spans="1:14" ht="30" x14ac:dyDescent="0.25">
      <c r="A32" s="91"/>
      <c r="B32" s="143"/>
      <c r="C32" s="144"/>
      <c r="D32" s="140"/>
      <c r="E32" s="1233" t="s">
        <v>1169</v>
      </c>
      <c r="F32" s="84"/>
      <c r="G32" s="84"/>
      <c r="H32" s="1234">
        <v>74823</v>
      </c>
      <c r="I32" s="1224">
        <v>64536</v>
      </c>
      <c r="J32" s="1234"/>
      <c r="K32" s="1234">
        <v>88159</v>
      </c>
      <c r="L32" s="1361">
        <v>93290</v>
      </c>
      <c r="M32" s="84"/>
      <c r="N32" s="1162" t="s">
        <v>842</v>
      </c>
    </row>
    <row r="33" spans="1:15" ht="15.75" x14ac:dyDescent="0.25">
      <c r="A33" s="92"/>
      <c r="B33" s="145"/>
      <c r="C33" s="146"/>
      <c r="D33" s="142"/>
      <c r="E33" s="78" t="s">
        <v>1168</v>
      </c>
      <c r="F33" s="82"/>
      <c r="G33" s="82"/>
      <c r="H33" s="1235">
        <v>88898</v>
      </c>
      <c r="I33" s="1226">
        <v>66969</v>
      </c>
      <c r="J33" s="1235"/>
      <c r="K33" s="1235">
        <v>91465</v>
      </c>
      <c r="L33" s="1363">
        <v>90919</v>
      </c>
      <c r="M33" s="82"/>
      <c r="N33" s="948" t="s">
        <v>842</v>
      </c>
    </row>
    <row r="34" spans="1:15" ht="15.75" x14ac:dyDescent="0.25">
      <c r="A34" s="27"/>
      <c r="B34" s="147"/>
      <c r="C34" s="148"/>
      <c r="D34" s="142"/>
      <c r="E34" s="56"/>
      <c r="F34" s="56"/>
      <c r="G34" s="56"/>
      <c r="H34" s="847"/>
      <c r="I34" s="142"/>
      <c r="J34" s="929"/>
      <c r="K34" s="1123"/>
      <c r="L34" s="1345"/>
      <c r="M34" s="1123"/>
      <c r="N34" s="931"/>
    </row>
    <row r="36" spans="1:15" ht="21" x14ac:dyDescent="0.35">
      <c r="B36" s="387" t="s">
        <v>1097</v>
      </c>
      <c r="E36" s="94"/>
      <c r="J36" s="2"/>
      <c r="K36" s="1401" t="s">
        <v>1209</v>
      </c>
      <c r="L36" s="1401"/>
      <c r="M36" s="1401"/>
      <c r="N36" s="1401"/>
      <c r="O36" s="1955"/>
    </row>
    <row r="37" spans="1:15" ht="21" x14ac:dyDescent="0.35">
      <c r="B37" s="388" t="s">
        <v>1203</v>
      </c>
      <c r="E37" s="66"/>
      <c r="J37" s="925"/>
      <c r="K37" s="66"/>
      <c r="L37" s="67"/>
      <c r="M37" s="845"/>
    </row>
    <row r="38" spans="1:15" ht="21" x14ac:dyDescent="0.35">
      <c r="B38" s="388" t="s">
        <v>1204</v>
      </c>
      <c r="E38" s="66"/>
      <c r="J38" s="925"/>
      <c r="K38" s="66"/>
      <c r="L38" s="67"/>
      <c r="M38" s="845"/>
    </row>
    <row r="39" spans="1:15" x14ac:dyDescent="0.25">
      <c r="E39" s="66"/>
      <c r="J39" s="2"/>
      <c r="K39" s="1719" t="s">
        <v>774</v>
      </c>
      <c r="L39" s="1719"/>
      <c r="M39" s="1719"/>
      <c r="N39" s="1719"/>
    </row>
  </sheetData>
  <mergeCells count="58">
    <mergeCell ref="J10:J12"/>
    <mergeCell ref="J16:J18"/>
    <mergeCell ref="J22:J24"/>
    <mergeCell ref="J28:J30"/>
    <mergeCell ref="N10:N12"/>
    <mergeCell ref="N16:N18"/>
    <mergeCell ref="N22:N24"/>
    <mergeCell ref="N28:N30"/>
    <mergeCell ref="K10:K12"/>
    <mergeCell ref="M10:M12"/>
    <mergeCell ref="K16:K18"/>
    <mergeCell ref="M16:M18"/>
    <mergeCell ref="K22:K24"/>
    <mergeCell ref="M22:M24"/>
    <mergeCell ref="K28:K30"/>
    <mergeCell ref="M28:M30"/>
    <mergeCell ref="L10:L12"/>
    <mergeCell ref="L16:L18"/>
    <mergeCell ref="L22:L24"/>
    <mergeCell ref="L28:L30"/>
    <mergeCell ref="B9:C9"/>
    <mergeCell ref="B7:C7"/>
    <mergeCell ref="B8:C8"/>
    <mergeCell ref="A1:I1"/>
    <mergeCell ref="B4:C4"/>
    <mergeCell ref="B5:C5"/>
    <mergeCell ref="B6:C6"/>
    <mergeCell ref="A2:N2"/>
    <mergeCell ref="I10:I12"/>
    <mergeCell ref="B10:C12"/>
    <mergeCell ref="A10:A12"/>
    <mergeCell ref="D10:D12"/>
    <mergeCell ref="B16:C18"/>
    <mergeCell ref="A16:A18"/>
    <mergeCell ref="D16:D18"/>
    <mergeCell ref="I16:I18"/>
    <mergeCell ref="F16:F18"/>
    <mergeCell ref="G16:G18"/>
    <mergeCell ref="F10:F12"/>
    <mergeCell ref="G10:G12"/>
    <mergeCell ref="H10:H12"/>
    <mergeCell ref="H16:H18"/>
    <mergeCell ref="K36:N36"/>
    <mergeCell ref="K39:N39"/>
    <mergeCell ref="I22:I24"/>
    <mergeCell ref="B22:C24"/>
    <mergeCell ref="A22:A24"/>
    <mergeCell ref="D22:D24"/>
    <mergeCell ref="B28:C30"/>
    <mergeCell ref="D28:D30"/>
    <mergeCell ref="A28:A30"/>
    <mergeCell ref="I28:I30"/>
    <mergeCell ref="F22:F24"/>
    <mergeCell ref="G22:G24"/>
    <mergeCell ref="F28:F30"/>
    <mergeCell ref="G28:G30"/>
    <mergeCell ref="H22:H24"/>
    <mergeCell ref="H28:H30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63"/>
  <sheetViews>
    <sheetView zoomScale="60" zoomScaleNormal="60" workbookViewId="0">
      <selection activeCell="X23" sqref="X23"/>
    </sheetView>
  </sheetViews>
  <sheetFormatPr defaultRowHeight="21" x14ac:dyDescent="0.35"/>
  <cols>
    <col min="1" max="1" width="7.5703125" style="256" customWidth="1"/>
    <col min="2" max="2" width="19.7109375" style="256" customWidth="1"/>
    <col min="3" max="3" width="32.28515625" style="256" customWidth="1"/>
    <col min="4" max="4" width="10.28515625" style="256" customWidth="1"/>
    <col min="5" max="5" width="66" style="256" customWidth="1"/>
    <col min="6" max="8" width="17.85546875" style="386" hidden="1" customWidth="1"/>
    <col min="9" max="9" width="17.42578125" style="386" customWidth="1"/>
    <col min="10" max="10" width="17.42578125" style="256" customWidth="1"/>
    <col min="11" max="11" width="17.42578125" style="386" hidden="1" customWidth="1"/>
    <col min="12" max="12" width="17.42578125" style="386" customWidth="1"/>
    <col min="13" max="13" width="17.42578125" style="256" customWidth="1"/>
    <col min="14" max="14" width="17.42578125" style="386" customWidth="1"/>
    <col min="15" max="15" width="17.42578125" style="256" customWidth="1"/>
    <col min="16" max="16384" width="9.140625" style="256"/>
  </cols>
  <sheetData>
    <row r="1" spans="1:15" ht="9.75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7.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66.7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3" t="s">
        <v>1133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/>
      <c r="I5" s="268">
        <v>5</v>
      </c>
      <c r="J5" s="516">
        <v>6</v>
      </c>
      <c r="K5" s="268">
        <v>7</v>
      </c>
      <c r="L5" s="1084">
        <v>7</v>
      </c>
      <c r="M5" s="1306">
        <v>8</v>
      </c>
      <c r="N5" s="268">
        <v>9</v>
      </c>
      <c r="O5" s="1084">
        <v>10</v>
      </c>
    </row>
    <row r="6" spans="1:15" ht="9" customHeight="1" x14ac:dyDescent="0.35">
      <c r="A6" s="269"/>
      <c r="B6" s="1471"/>
      <c r="C6" s="1471"/>
      <c r="D6" s="269"/>
      <c r="E6" s="269"/>
      <c r="F6" s="496"/>
      <c r="G6" s="701"/>
      <c r="H6" s="496"/>
      <c r="I6" s="813"/>
      <c r="J6" s="269"/>
      <c r="K6" s="872"/>
      <c r="L6" s="1075"/>
      <c r="M6" s="269"/>
      <c r="N6" s="1075"/>
      <c r="O6" s="269"/>
    </row>
    <row r="7" spans="1:15" x14ac:dyDescent="0.35">
      <c r="A7" s="269"/>
      <c r="B7" s="1472" t="s">
        <v>3</v>
      </c>
      <c r="C7" s="1472"/>
      <c r="D7" s="261"/>
      <c r="E7" s="261"/>
      <c r="F7" s="271"/>
      <c r="G7" s="271"/>
      <c r="H7" s="271"/>
      <c r="I7" s="271"/>
      <c r="J7" s="269"/>
      <c r="K7" s="271"/>
      <c r="L7" s="271"/>
      <c r="M7" s="269"/>
      <c r="N7" s="271"/>
      <c r="O7" s="269"/>
    </row>
    <row r="8" spans="1:15" x14ac:dyDescent="0.35">
      <c r="A8" s="504"/>
      <c r="B8" s="1467" t="s">
        <v>14</v>
      </c>
      <c r="C8" s="1467"/>
      <c r="D8" s="395"/>
      <c r="E8" s="396"/>
      <c r="F8" s="396"/>
      <c r="G8" s="733"/>
      <c r="H8" s="396"/>
      <c r="I8" s="833"/>
      <c r="J8" s="504"/>
      <c r="K8" s="898"/>
      <c r="L8" s="1099"/>
      <c r="M8" s="1300"/>
      <c r="N8" s="1099"/>
      <c r="O8" s="880"/>
    </row>
    <row r="9" spans="1:15" x14ac:dyDescent="0.35">
      <c r="A9" s="271" t="s">
        <v>46</v>
      </c>
      <c r="B9" s="548" t="s">
        <v>47</v>
      </c>
      <c r="C9" s="271"/>
      <c r="D9" s="304"/>
      <c r="E9" s="496"/>
      <c r="F9" s="496"/>
      <c r="G9" s="701"/>
      <c r="H9" s="496"/>
      <c r="I9" s="813"/>
      <c r="J9" s="291"/>
      <c r="K9" s="872"/>
      <c r="L9" s="1075"/>
      <c r="M9" s="1317"/>
      <c r="N9" s="1075"/>
      <c r="O9" s="291"/>
    </row>
    <row r="10" spans="1:15" x14ac:dyDescent="0.35">
      <c r="A10" s="1439" t="s">
        <v>48</v>
      </c>
      <c r="B10" s="1660" t="s">
        <v>49</v>
      </c>
      <c r="C10" s="1661"/>
      <c r="D10" s="1762" t="s">
        <v>8</v>
      </c>
      <c r="E10" s="320" t="s">
        <v>584</v>
      </c>
      <c r="F10" s="1763">
        <f>(784644/820334)*100</f>
        <v>95.64933307652737</v>
      </c>
      <c r="G10" s="736"/>
      <c r="H10" s="1488">
        <v>96.47</v>
      </c>
      <c r="I10" s="1488">
        <v>95.7</v>
      </c>
      <c r="J10" s="1497">
        <v>95.93</v>
      </c>
      <c r="K10" s="1488">
        <v>97</v>
      </c>
      <c r="L10" s="1488">
        <v>97.24</v>
      </c>
      <c r="M10" s="1497">
        <v>95.82</v>
      </c>
      <c r="N10" s="1488">
        <v>98.25</v>
      </c>
      <c r="O10" s="1497" t="s">
        <v>842</v>
      </c>
    </row>
    <row r="11" spans="1:15" x14ac:dyDescent="0.35">
      <c r="A11" s="1410"/>
      <c r="B11" s="1515"/>
      <c r="C11" s="1436"/>
      <c r="D11" s="1411"/>
      <c r="E11" s="321" t="s">
        <v>1113</v>
      </c>
      <c r="F11" s="1764"/>
      <c r="G11" s="722">
        <v>70.599999999999994</v>
      </c>
      <c r="H11" s="1489"/>
      <c r="I11" s="1489"/>
      <c r="J11" s="1498"/>
      <c r="K11" s="1489"/>
      <c r="L11" s="1489"/>
      <c r="M11" s="1498"/>
      <c r="N11" s="1489"/>
      <c r="O11" s="1498"/>
    </row>
    <row r="12" spans="1:15" x14ac:dyDescent="0.35">
      <c r="A12" s="1410"/>
      <c r="B12" s="1515"/>
      <c r="C12" s="1436"/>
      <c r="D12" s="1411"/>
      <c r="E12" s="322" t="s">
        <v>585</v>
      </c>
      <c r="F12" s="1765"/>
      <c r="G12" s="723"/>
      <c r="H12" s="1490"/>
      <c r="I12" s="1490"/>
      <c r="J12" s="1499"/>
      <c r="K12" s="1490"/>
      <c r="L12" s="1490"/>
      <c r="M12" s="1499"/>
      <c r="N12" s="1490"/>
      <c r="O12" s="1499"/>
    </row>
    <row r="13" spans="1:15" x14ac:dyDescent="0.35">
      <c r="A13" s="524"/>
      <c r="B13" s="507"/>
      <c r="C13" s="508"/>
      <c r="D13" s="505"/>
      <c r="E13" s="294" t="s">
        <v>840</v>
      </c>
      <c r="F13" s="326"/>
      <c r="G13" s="326"/>
      <c r="H13" s="326"/>
      <c r="I13" s="326"/>
      <c r="J13" s="511"/>
      <c r="K13" s="326"/>
      <c r="L13" s="326"/>
      <c r="M13" s="1315"/>
      <c r="N13" s="326"/>
      <c r="O13" s="884"/>
    </row>
    <row r="14" spans="1:15" x14ac:dyDescent="0.35">
      <c r="A14" s="524"/>
      <c r="B14" s="507"/>
      <c r="C14" s="508"/>
      <c r="D14" s="505"/>
      <c r="E14" s="297" t="s">
        <v>937</v>
      </c>
      <c r="F14" s="326"/>
      <c r="G14" s="326"/>
      <c r="H14" s="326"/>
      <c r="I14" s="1213">
        <v>866716</v>
      </c>
      <c r="J14" s="1212">
        <v>874956</v>
      </c>
      <c r="K14" s="1213"/>
      <c r="L14" s="1213">
        <v>908686</v>
      </c>
      <c r="M14" s="1386">
        <v>833966</v>
      </c>
      <c r="N14" s="326"/>
      <c r="O14" s="884" t="s">
        <v>842</v>
      </c>
    </row>
    <row r="15" spans="1:15" x14ac:dyDescent="0.35">
      <c r="A15" s="524"/>
      <c r="B15" s="507"/>
      <c r="C15" s="508"/>
      <c r="D15" s="505"/>
      <c r="E15" s="297" t="s">
        <v>938</v>
      </c>
      <c r="F15" s="326"/>
      <c r="G15" s="326"/>
      <c r="H15" s="326"/>
      <c r="I15" s="1213">
        <v>905668</v>
      </c>
      <c r="J15" s="1212">
        <v>912079</v>
      </c>
      <c r="K15" s="1213"/>
      <c r="L15" s="1213">
        <v>934495</v>
      </c>
      <c r="M15" s="1386">
        <v>870347</v>
      </c>
      <c r="N15" s="326"/>
      <c r="O15" s="884" t="s">
        <v>842</v>
      </c>
    </row>
    <row r="16" spans="1:15" ht="7.5" customHeight="1" x14ac:dyDescent="0.35">
      <c r="A16" s="405"/>
      <c r="B16" s="514"/>
      <c r="C16" s="515"/>
      <c r="D16" s="304"/>
      <c r="E16" s="316"/>
      <c r="F16" s="316"/>
      <c r="G16" s="316"/>
      <c r="H16" s="316"/>
      <c r="I16" s="316"/>
      <c r="J16" s="291"/>
      <c r="K16" s="316"/>
      <c r="L16" s="316"/>
      <c r="M16" s="1317"/>
      <c r="N16" s="316"/>
      <c r="O16" s="291"/>
    </row>
    <row r="17" spans="1:15" x14ac:dyDescent="0.35">
      <c r="A17" s="303"/>
      <c r="B17" s="1459" t="s">
        <v>57</v>
      </c>
      <c r="C17" s="1460"/>
      <c r="D17" s="311"/>
      <c r="E17" s="496"/>
      <c r="F17" s="496"/>
      <c r="G17" s="701"/>
      <c r="H17" s="496"/>
      <c r="I17" s="813"/>
      <c r="J17" s="496"/>
      <c r="K17" s="872"/>
      <c r="L17" s="1075"/>
      <c r="M17" s="1323"/>
      <c r="N17" s="1075"/>
      <c r="O17" s="872"/>
    </row>
    <row r="18" spans="1:15" x14ac:dyDescent="0.35">
      <c r="A18" s="303"/>
      <c r="B18" s="1461" t="s">
        <v>58</v>
      </c>
      <c r="C18" s="1462"/>
      <c r="D18" s="309"/>
      <c r="E18" s="496"/>
      <c r="F18" s="496"/>
      <c r="G18" s="701"/>
      <c r="H18" s="496"/>
      <c r="I18" s="813"/>
      <c r="J18" s="496"/>
      <c r="K18" s="872"/>
      <c r="L18" s="1075"/>
      <c r="M18" s="1323"/>
      <c r="N18" s="1075"/>
      <c r="O18" s="872"/>
    </row>
    <row r="19" spans="1:15" x14ac:dyDescent="0.35">
      <c r="A19" s="310" t="s">
        <v>237</v>
      </c>
      <c r="B19" s="1525" t="s">
        <v>47</v>
      </c>
      <c r="C19" s="1526"/>
      <c r="D19" s="496"/>
      <c r="E19" s="496"/>
      <c r="F19" s="496"/>
      <c r="G19" s="701"/>
      <c r="H19" s="496"/>
      <c r="I19" s="813"/>
      <c r="J19" s="496"/>
      <c r="K19" s="872"/>
      <c r="L19" s="1075"/>
      <c r="M19" s="1323"/>
      <c r="N19" s="1075"/>
      <c r="O19" s="872"/>
    </row>
    <row r="20" spans="1:15" ht="15.75" customHeight="1" x14ac:dyDescent="0.35">
      <c r="A20" s="1410" t="s">
        <v>238</v>
      </c>
      <c r="B20" s="1515" t="s">
        <v>239</v>
      </c>
      <c r="C20" s="1436"/>
      <c r="D20" s="1411" t="s">
        <v>8</v>
      </c>
      <c r="E20" s="320" t="s">
        <v>596</v>
      </c>
      <c r="F20" s="1756">
        <v>70.599999999999994</v>
      </c>
      <c r="G20" s="737"/>
      <c r="H20" s="1747">
        <v>70.599999999999994</v>
      </c>
      <c r="I20" s="1747">
        <v>70.599999999999994</v>
      </c>
      <c r="J20" s="1747">
        <v>86.03</v>
      </c>
      <c r="K20" s="1747">
        <v>70.7</v>
      </c>
      <c r="L20" s="1747">
        <v>87.19</v>
      </c>
      <c r="M20" s="1497">
        <v>70.41</v>
      </c>
      <c r="N20" s="1747">
        <v>70.849999999999994</v>
      </c>
      <c r="O20" s="1497" t="s">
        <v>842</v>
      </c>
    </row>
    <row r="21" spans="1:15" x14ac:dyDescent="0.35">
      <c r="A21" s="1410"/>
      <c r="B21" s="1515"/>
      <c r="C21" s="1436"/>
      <c r="D21" s="1411"/>
      <c r="E21" s="321" t="s">
        <v>1092</v>
      </c>
      <c r="F21" s="1757"/>
      <c r="G21" s="738">
        <v>70.5</v>
      </c>
      <c r="H21" s="1396"/>
      <c r="I21" s="1396"/>
      <c r="J21" s="1396"/>
      <c r="K21" s="1396"/>
      <c r="L21" s="1396"/>
      <c r="M21" s="1498"/>
      <c r="N21" s="1396"/>
      <c r="O21" s="1498"/>
    </row>
    <row r="22" spans="1:15" x14ac:dyDescent="0.35">
      <c r="A22" s="1410"/>
      <c r="B22" s="1515"/>
      <c r="C22" s="1436"/>
      <c r="D22" s="1411"/>
      <c r="E22" s="322" t="s">
        <v>1091</v>
      </c>
      <c r="F22" s="1758"/>
      <c r="G22" s="739"/>
      <c r="H22" s="1748"/>
      <c r="I22" s="1748"/>
      <c r="J22" s="1748"/>
      <c r="K22" s="1748"/>
      <c r="L22" s="1748"/>
      <c r="M22" s="1499"/>
      <c r="N22" s="1748"/>
      <c r="O22" s="1499"/>
    </row>
    <row r="23" spans="1:15" x14ac:dyDescent="0.35">
      <c r="A23" s="524"/>
      <c r="B23" s="507"/>
      <c r="C23" s="508"/>
      <c r="D23" s="505"/>
      <c r="E23" s="294" t="s">
        <v>840</v>
      </c>
      <c r="F23" s="326"/>
      <c r="G23" s="326"/>
      <c r="H23" s="326"/>
      <c r="I23" s="326"/>
      <c r="J23" s="529"/>
      <c r="K23" s="326"/>
      <c r="L23" s="326"/>
      <c r="M23" s="1303"/>
      <c r="N23" s="326"/>
      <c r="O23" s="896"/>
    </row>
    <row r="24" spans="1:15" x14ac:dyDescent="0.35">
      <c r="A24" s="524"/>
      <c r="B24" s="507"/>
      <c r="C24" s="508"/>
      <c r="D24" s="505"/>
      <c r="E24" s="297" t="s">
        <v>938</v>
      </c>
      <c r="F24" s="326"/>
      <c r="G24" s="326"/>
      <c r="H24" s="326"/>
      <c r="I24" s="1213">
        <v>905668</v>
      </c>
      <c r="J24" s="1212">
        <v>912079</v>
      </c>
      <c r="K24" s="1213"/>
      <c r="L24" s="1213">
        <v>934495</v>
      </c>
      <c r="M24" s="1386">
        <v>870347</v>
      </c>
      <c r="N24" s="326"/>
      <c r="O24" s="884" t="s">
        <v>842</v>
      </c>
    </row>
    <row r="25" spans="1:15" x14ac:dyDescent="0.35">
      <c r="A25" s="527"/>
      <c r="B25" s="509"/>
      <c r="C25" s="510"/>
      <c r="D25" s="506"/>
      <c r="E25" s="301" t="s">
        <v>1170</v>
      </c>
      <c r="F25" s="330"/>
      <c r="G25" s="330"/>
      <c r="H25" s="330"/>
      <c r="I25" s="1213">
        <v>1053005</v>
      </c>
      <c r="J25" s="1212">
        <v>1060211</v>
      </c>
      <c r="K25" s="1214"/>
      <c r="L25" s="1213">
        <v>1071744</v>
      </c>
      <c r="M25" s="1386">
        <v>1236048</v>
      </c>
      <c r="N25" s="326"/>
      <c r="O25" s="884" t="s">
        <v>842</v>
      </c>
    </row>
    <row r="26" spans="1:15" x14ac:dyDescent="0.35">
      <c r="A26" s="1410" t="s">
        <v>240</v>
      </c>
      <c r="B26" s="1515" t="s">
        <v>241</v>
      </c>
      <c r="C26" s="1436"/>
      <c r="D26" s="1411" t="s">
        <v>8</v>
      </c>
      <c r="E26" s="320" t="s">
        <v>597</v>
      </c>
      <c r="F26" s="794"/>
      <c r="G26" s="734"/>
      <c r="H26" s="1503">
        <v>65</v>
      </c>
      <c r="I26" s="1503">
        <v>60.36</v>
      </c>
      <c r="J26" s="1503">
        <v>77.790000000000006</v>
      </c>
      <c r="K26" s="1503">
        <v>67</v>
      </c>
      <c r="L26" s="1503">
        <v>67.209999999999994</v>
      </c>
      <c r="M26" s="1503">
        <v>73.23</v>
      </c>
      <c r="N26" s="1503">
        <v>69.5</v>
      </c>
      <c r="O26" s="1503" t="s">
        <v>842</v>
      </c>
    </row>
    <row r="27" spans="1:15" x14ac:dyDescent="0.35">
      <c r="A27" s="1410"/>
      <c r="B27" s="1515"/>
      <c r="C27" s="1436"/>
      <c r="D27" s="1411"/>
      <c r="E27" s="321" t="s">
        <v>1099</v>
      </c>
      <c r="F27" s="795">
        <v>60.36</v>
      </c>
      <c r="G27" s="793">
        <v>63</v>
      </c>
      <c r="H27" s="1504"/>
      <c r="I27" s="1504"/>
      <c r="J27" s="1504"/>
      <c r="K27" s="1504"/>
      <c r="L27" s="1504"/>
      <c r="M27" s="1504"/>
      <c r="N27" s="1504"/>
      <c r="O27" s="1504"/>
    </row>
    <row r="28" spans="1:15" x14ac:dyDescent="0.35">
      <c r="A28" s="1410"/>
      <c r="B28" s="1515"/>
      <c r="C28" s="1436"/>
      <c r="D28" s="1411"/>
      <c r="E28" s="322" t="s">
        <v>599</v>
      </c>
      <c r="F28" s="787"/>
      <c r="G28" s="330"/>
      <c r="H28" s="1505"/>
      <c r="I28" s="1505"/>
      <c r="J28" s="1505"/>
      <c r="K28" s="1505"/>
      <c r="L28" s="1505"/>
      <c r="M28" s="1505"/>
      <c r="N28" s="1505"/>
      <c r="O28" s="1505"/>
    </row>
    <row r="29" spans="1:15" x14ac:dyDescent="0.35">
      <c r="A29" s="524"/>
      <c r="B29" s="507"/>
      <c r="C29" s="508"/>
      <c r="D29" s="505"/>
      <c r="E29" s="294" t="s">
        <v>840</v>
      </c>
      <c r="F29" s="326"/>
      <c r="G29" s="326"/>
      <c r="H29" s="326"/>
      <c r="I29" s="326"/>
      <c r="J29" s="549"/>
      <c r="K29" s="326"/>
      <c r="L29" s="326"/>
      <c r="M29" s="1313"/>
      <c r="N29" s="326"/>
      <c r="O29" s="899"/>
    </row>
    <row r="30" spans="1:15" x14ac:dyDescent="0.35">
      <c r="A30" s="524"/>
      <c r="B30" s="507"/>
      <c r="C30" s="508"/>
      <c r="D30" s="505"/>
      <c r="E30" s="297" t="s">
        <v>939</v>
      </c>
      <c r="F30" s="326"/>
      <c r="G30" s="326"/>
      <c r="H30" s="326"/>
      <c r="I30" s="1213">
        <v>4505</v>
      </c>
      <c r="J30" s="1212">
        <v>4384</v>
      </c>
      <c r="K30" s="1213"/>
      <c r="L30" s="1213">
        <v>5695</v>
      </c>
      <c r="M30" s="1386">
        <v>7333</v>
      </c>
      <c r="N30" s="326"/>
      <c r="O30" s="884" t="s">
        <v>842</v>
      </c>
    </row>
    <row r="31" spans="1:15" x14ac:dyDescent="0.35">
      <c r="A31" s="527"/>
      <c r="B31" s="509"/>
      <c r="C31" s="510"/>
      <c r="D31" s="506"/>
      <c r="E31" s="301" t="s">
        <v>940</v>
      </c>
      <c r="F31" s="330"/>
      <c r="G31" s="330"/>
      <c r="H31" s="330"/>
      <c r="I31" s="1213">
        <v>7463</v>
      </c>
      <c r="J31" s="1212">
        <v>5635</v>
      </c>
      <c r="K31" s="1214"/>
      <c r="L31" s="1213">
        <v>8473</v>
      </c>
      <c r="M31" s="1386">
        <v>10014</v>
      </c>
      <c r="N31" s="330"/>
      <c r="O31" s="1316" t="s">
        <v>842</v>
      </c>
    </row>
    <row r="32" spans="1:15" ht="30" customHeight="1" x14ac:dyDescent="0.35">
      <c r="A32" s="1155" t="s">
        <v>242</v>
      </c>
      <c r="B32" s="1660" t="s">
        <v>243</v>
      </c>
      <c r="C32" s="1661"/>
      <c r="D32" s="1754" t="s">
        <v>244</v>
      </c>
      <c r="E32" s="320"/>
      <c r="F32" s="500"/>
      <c r="G32" s="706"/>
      <c r="H32" s="1156">
        <v>105</v>
      </c>
      <c r="I32" s="1156">
        <v>61</v>
      </c>
      <c r="J32" s="1156">
        <v>77</v>
      </c>
      <c r="K32" s="1156">
        <v>100</v>
      </c>
      <c r="L32" s="1156">
        <v>44</v>
      </c>
      <c r="M32" s="1312">
        <v>41</v>
      </c>
      <c r="N32" s="1315">
        <v>90</v>
      </c>
      <c r="O32" s="1315" t="s">
        <v>842</v>
      </c>
    </row>
    <row r="33" spans="1:15" x14ac:dyDescent="0.35">
      <c r="A33" s="524"/>
      <c r="B33" s="1515"/>
      <c r="C33" s="1436"/>
      <c r="D33" s="1755"/>
      <c r="E33" s="294" t="s">
        <v>840</v>
      </c>
      <c r="F33" s="326"/>
      <c r="G33" s="326"/>
      <c r="H33" s="326"/>
      <c r="I33" s="326"/>
      <c r="J33" s="549"/>
      <c r="K33" s="326"/>
      <c r="L33" s="326"/>
      <c r="M33" s="1313"/>
      <c r="N33" s="326"/>
      <c r="O33" s="899"/>
    </row>
    <row r="34" spans="1:15" x14ac:dyDescent="0.35">
      <c r="A34" s="524"/>
      <c r="B34" s="507"/>
      <c r="C34" s="508"/>
      <c r="D34" s="1755"/>
      <c r="E34" s="301" t="s">
        <v>1171</v>
      </c>
      <c r="F34" s="326"/>
      <c r="G34" s="326"/>
      <c r="H34" s="326"/>
      <c r="I34" s="1152" t="s">
        <v>842</v>
      </c>
      <c r="J34" s="1150">
        <v>75</v>
      </c>
      <c r="K34" s="326"/>
      <c r="L34" s="487">
        <v>44</v>
      </c>
      <c r="M34" s="1380">
        <v>41</v>
      </c>
      <c r="N34" s="326"/>
      <c r="O34" s="884" t="s">
        <v>842</v>
      </c>
    </row>
    <row r="35" spans="1:15" x14ac:dyDescent="0.35">
      <c r="A35" s="1439" t="s">
        <v>245</v>
      </c>
      <c r="B35" s="1660" t="s">
        <v>246</v>
      </c>
      <c r="C35" s="1661"/>
      <c r="D35" s="1392" t="s">
        <v>8</v>
      </c>
      <c r="E35" s="320" t="s">
        <v>600</v>
      </c>
      <c r="F35" s="1403">
        <v>4.3499999999999996</v>
      </c>
      <c r="G35" s="706"/>
      <c r="H35" s="1495">
        <v>5.8</v>
      </c>
      <c r="I35" s="1495">
        <v>4.34</v>
      </c>
      <c r="J35" s="1495">
        <v>4.43</v>
      </c>
      <c r="K35" s="1495">
        <v>5.2</v>
      </c>
      <c r="L35" s="1495">
        <v>6.41</v>
      </c>
      <c r="M35" s="1495">
        <v>4.18</v>
      </c>
      <c r="N35" s="1495">
        <v>4</v>
      </c>
      <c r="O35" s="1495" t="s">
        <v>842</v>
      </c>
    </row>
    <row r="36" spans="1:15" x14ac:dyDescent="0.35">
      <c r="A36" s="1410"/>
      <c r="B36" s="1515"/>
      <c r="C36" s="1436"/>
      <c r="D36" s="1393"/>
      <c r="E36" s="321" t="s">
        <v>575</v>
      </c>
      <c r="F36" s="1398"/>
      <c r="G36" s="707"/>
      <c r="H36" s="1395"/>
      <c r="I36" s="1395"/>
      <c r="J36" s="1395"/>
      <c r="K36" s="1395"/>
      <c r="L36" s="1395"/>
      <c r="M36" s="1395"/>
      <c r="N36" s="1395"/>
      <c r="O36" s="1395"/>
    </row>
    <row r="37" spans="1:15" x14ac:dyDescent="0.35">
      <c r="A37" s="1410"/>
      <c r="B37" s="1515"/>
      <c r="C37" s="1436"/>
      <c r="D37" s="1393"/>
      <c r="E37" s="322" t="s">
        <v>601</v>
      </c>
      <c r="F37" s="1399"/>
      <c r="G37" s="708"/>
      <c r="H37" s="1496"/>
      <c r="I37" s="1496"/>
      <c r="J37" s="1496"/>
      <c r="K37" s="1496"/>
      <c r="L37" s="1496"/>
      <c r="M37" s="1496"/>
      <c r="N37" s="1496"/>
      <c r="O37" s="1496"/>
    </row>
    <row r="38" spans="1:15" x14ac:dyDescent="0.35">
      <c r="A38" s="524"/>
      <c r="B38" s="507"/>
      <c r="C38" s="508"/>
      <c r="D38" s="503"/>
      <c r="E38" s="294" t="s">
        <v>840</v>
      </c>
      <c r="F38" s="326"/>
      <c r="G38" s="326"/>
      <c r="H38" s="326"/>
      <c r="I38" s="326"/>
      <c r="J38" s="530"/>
      <c r="K38" s="326"/>
      <c r="L38" s="326"/>
      <c r="M38" s="1308"/>
      <c r="N38" s="326"/>
      <c r="O38" s="897"/>
    </row>
    <row r="39" spans="1:15" x14ac:dyDescent="0.35">
      <c r="A39" s="524"/>
      <c r="B39" s="507"/>
      <c r="C39" s="508"/>
      <c r="D39" s="503"/>
      <c r="E39" s="297" t="s">
        <v>941</v>
      </c>
      <c r="F39" s="326"/>
      <c r="G39" s="326"/>
      <c r="H39" s="326"/>
      <c r="I39" s="1212">
        <v>35690</v>
      </c>
      <c r="J39" s="1212">
        <v>37394</v>
      </c>
      <c r="K39" s="1213"/>
      <c r="L39" s="1212">
        <v>52271</v>
      </c>
      <c r="M39" s="1315" t="s">
        <v>842</v>
      </c>
      <c r="N39" s="326"/>
      <c r="O39" s="884" t="s">
        <v>842</v>
      </c>
    </row>
    <row r="40" spans="1:15" x14ac:dyDescent="0.35">
      <c r="A40" s="527"/>
      <c r="B40" s="509"/>
      <c r="C40" s="510"/>
      <c r="D40" s="504"/>
      <c r="E40" s="301" t="s">
        <v>938</v>
      </c>
      <c r="F40" s="330"/>
      <c r="G40" s="330"/>
      <c r="H40" s="330"/>
      <c r="I40" s="1212">
        <v>820334</v>
      </c>
      <c r="J40" s="1212">
        <v>843685</v>
      </c>
      <c r="K40" s="1214"/>
      <c r="L40" s="1212">
        <v>815028</v>
      </c>
      <c r="M40" s="1315" t="s">
        <v>842</v>
      </c>
      <c r="N40" s="326"/>
      <c r="O40" s="884" t="s">
        <v>842</v>
      </c>
    </row>
    <row r="41" spans="1:15" ht="9" customHeight="1" x14ac:dyDescent="0.35">
      <c r="A41" s="405"/>
      <c r="B41" s="1761"/>
      <c r="C41" s="1761"/>
      <c r="D41" s="304"/>
      <c r="E41" s="496"/>
      <c r="F41" s="496"/>
      <c r="G41" s="701"/>
      <c r="H41" s="496"/>
      <c r="I41" s="813"/>
      <c r="J41" s="551"/>
      <c r="K41" s="872"/>
      <c r="L41" s="1075"/>
      <c r="M41" s="551"/>
      <c r="N41" s="1075"/>
      <c r="O41" s="551"/>
    </row>
    <row r="42" spans="1:15" x14ac:dyDescent="0.35">
      <c r="A42" s="303"/>
      <c r="B42" s="1626" t="s">
        <v>443</v>
      </c>
      <c r="C42" s="1626"/>
      <c r="D42" s="496"/>
      <c r="E42" s="496"/>
      <c r="F42" s="496"/>
      <c r="G42" s="701"/>
      <c r="H42" s="496"/>
      <c r="I42" s="813"/>
      <c r="J42" s="496"/>
      <c r="K42" s="872"/>
      <c r="L42" s="1075"/>
      <c r="M42" s="1323"/>
      <c r="N42" s="1075"/>
      <c r="O42" s="872"/>
    </row>
    <row r="43" spans="1:15" x14ac:dyDescent="0.35">
      <c r="A43" s="459"/>
      <c r="B43" s="1760" t="s">
        <v>489</v>
      </c>
      <c r="C43" s="1760"/>
      <c r="D43" s="504"/>
      <c r="E43" s="504"/>
      <c r="F43" s="504"/>
      <c r="G43" s="711"/>
      <c r="H43" s="504"/>
      <c r="I43" s="821"/>
      <c r="J43" s="504"/>
      <c r="K43" s="880"/>
      <c r="L43" s="1074"/>
      <c r="M43" s="1300"/>
      <c r="N43" s="1074"/>
      <c r="O43" s="880"/>
    </row>
    <row r="44" spans="1:15" x14ac:dyDescent="0.35">
      <c r="A44" s="310" t="s">
        <v>5</v>
      </c>
      <c r="B44" s="1759" t="s">
        <v>47</v>
      </c>
      <c r="C44" s="1759"/>
      <c r="D44" s="311"/>
      <c r="E44" s="496"/>
      <c r="F44" s="496"/>
      <c r="G44" s="701"/>
      <c r="H44" s="496"/>
      <c r="I44" s="813"/>
      <c r="J44" s="496"/>
      <c r="K44" s="872"/>
      <c r="L44" s="1075"/>
      <c r="M44" s="1323"/>
      <c r="N44" s="1075"/>
      <c r="O44" s="872"/>
    </row>
    <row r="45" spans="1:15" x14ac:dyDescent="0.35">
      <c r="A45" s="1435" t="s">
        <v>6</v>
      </c>
      <c r="B45" s="1753" t="s">
        <v>490</v>
      </c>
      <c r="C45" s="1753"/>
      <c r="D45" s="1392" t="s">
        <v>8</v>
      </c>
      <c r="E45" s="320" t="s">
        <v>586</v>
      </c>
      <c r="F45" s="1403">
        <v>1.43</v>
      </c>
      <c r="G45" s="706"/>
      <c r="H45" s="1404">
        <v>2.7</v>
      </c>
      <c r="I45" s="1404">
        <v>1.43</v>
      </c>
      <c r="J45" s="1404" t="s">
        <v>19</v>
      </c>
      <c r="K45" s="1404">
        <v>3</v>
      </c>
      <c r="L45" s="1404" t="s">
        <v>1194</v>
      </c>
      <c r="M45" s="1404">
        <v>2.17</v>
      </c>
      <c r="N45" s="1404">
        <v>3.5</v>
      </c>
      <c r="O45" s="1404" t="s">
        <v>842</v>
      </c>
    </row>
    <row r="46" spans="1:15" x14ac:dyDescent="0.35">
      <c r="A46" s="1421"/>
      <c r="B46" s="1751"/>
      <c r="C46" s="1751"/>
      <c r="D46" s="1393"/>
      <c r="E46" s="321" t="s">
        <v>630</v>
      </c>
      <c r="F46" s="1398"/>
      <c r="G46" s="707"/>
      <c r="H46" s="1405"/>
      <c r="I46" s="1405"/>
      <c r="J46" s="1405"/>
      <c r="K46" s="1405"/>
      <c r="L46" s="1405"/>
      <c r="M46" s="1405"/>
      <c r="N46" s="1405"/>
      <c r="O46" s="1405"/>
    </row>
    <row r="47" spans="1:15" x14ac:dyDescent="0.35">
      <c r="A47" s="1749"/>
      <c r="B47" s="1752"/>
      <c r="C47" s="1752"/>
      <c r="D47" s="1394"/>
      <c r="E47" s="322" t="s">
        <v>582</v>
      </c>
      <c r="F47" s="1399"/>
      <c r="G47" s="708"/>
      <c r="H47" s="1406"/>
      <c r="I47" s="1406"/>
      <c r="J47" s="1406"/>
      <c r="K47" s="1406"/>
      <c r="L47" s="1406"/>
      <c r="M47" s="1406"/>
      <c r="N47" s="1406"/>
      <c r="O47" s="1406"/>
    </row>
    <row r="48" spans="1:15" x14ac:dyDescent="0.35">
      <c r="A48" s="1439" t="s">
        <v>9</v>
      </c>
      <c r="B48" s="1753" t="s">
        <v>491</v>
      </c>
      <c r="C48" s="1753"/>
      <c r="D48" s="1392" t="s">
        <v>8</v>
      </c>
      <c r="E48" s="320" t="s">
        <v>587</v>
      </c>
      <c r="F48" s="1475">
        <v>43.1</v>
      </c>
      <c r="G48" s="725"/>
      <c r="H48" s="1442">
        <v>40.299999999999997</v>
      </c>
      <c r="I48" s="1442">
        <v>42.31</v>
      </c>
      <c r="J48" s="1404">
        <v>42.05</v>
      </c>
      <c r="K48" s="1442">
        <v>39.5</v>
      </c>
      <c r="L48" s="1442">
        <v>42.05</v>
      </c>
      <c r="M48" s="1404">
        <v>36.57</v>
      </c>
      <c r="N48" s="1442">
        <v>38.1</v>
      </c>
      <c r="O48" s="1404" t="s">
        <v>842</v>
      </c>
    </row>
    <row r="49" spans="1:15" x14ac:dyDescent="0.35">
      <c r="A49" s="1410"/>
      <c r="B49" s="1751"/>
      <c r="C49" s="1751"/>
      <c r="D49" s="1393"/>
      <c r="E49" s="321" t="s">
        <v>647</v>
      </c>
      <c r="F49" s="1441"/>
      <c r="G49" s="726"/>
      <c r="H49" s="1443"/>
      <c r="I49" s="1443"/>
      <c r="J49" s="1405"/>
      <c r="K49" s="1443"/>
      <c r="L49" s="1443"/>
      <c r="M49" s="1405"/>
      <c r="N49" s="1443"/>
      <c r="O49" s="1405"/>
    </row>
    <row r="50" spans="1:15" x14ac:dyDescent="0.35">
      <c r="A50" s="1446"/>
      <c r="B50" s="1752"/>
      <c r="C50" s="1752"/>
      <c r="D50" s="1394"/>
      <c r="E50" s="322" t="s">
        <v>588</v>
      </c>
      <c r="F50" s="1494"/>
      <c r="G50" s="733"/>
      <c r="H50" s="1444"/>
      <c r="I50" s="1444"/>
      <c r="J50" s="1406"/>
      <c r="K50" s="1444"/>
      <c r="L50" s="1444"/>
      <c r="M50" s="1406"/>
      <c r="N50" s="1444"/>
      <c r="O50" s="1406"/>
    </row>
    <row r="51" spans="1:15" x14ac:dyDescent="0.35">
      <c r="A51" s="1410" t="s">
        <v>12</v>
      </c>
      <c r="B51" s="1751" t="s">
        <v>492</v>
      </c>
      <c r="C51" s="1751"/>
      <c r="D51" s="1411"/>
      <c r="E51" s="321" t="s">
        <v>589</v>
      </c>
      <c r="F51" s="1475">
        <v>69.599999999999994</v>
      </c>
      <c r="G51" s="725"/>
      <c r="H51" s="1442">
        <v>70</v>
      </c>
      <c r="I51" s="1442">
        <v>63.74</v>
      </c>
      <c r="J51" s="1405">
        <v>64.349999999999994</v>
      </c>
      <c r="K51" s="1442">
        <v>71.2</v>
      </c>
      <c r="L51" s="1405">
        <v>65.040000000000006</v>
      </c>
      <c r="M51" s="1405">
        <v>65.709999999999994</v>
      </c>
      <c r="N51" s="1442">
        <v>73.599999999999994</v>
      </c>
      <c r="O51" s="1405" t="s">
        <v>842</v>
      </c>
    </row>
    <row r="52" spans="1:15" x14ac:dyDescent="0.35">
      <c r="A52" s="1410"/>
      <c r="B52" s="1751"/>
      <c r="C52" s="1751"/>
      <c r="D52" s="1411"/>
      <c r="E52" s="321" t="s">
        <v>590</v>
      </c>
      <c r="F52" s="1441"/>
      <c r="G52" s="726"/>
      <c r="H52" s="1443"/>
      <c r="I52" s="1443"/>
      <c r="J52" s="1405"/>
      <c r="K52" s="1443"/>
      <c r="L52" s="1405"/>
      <c r="M52" s="1405"/>
      <c r="N52" s="1443"/>
      <c r="O52" s="1405"/>
    </row>
    <row r="53" spans="1:15" x14ac:dyDescent="0.35">
      <c r="A53" s="1410"/>
      <c r="B53" s="1751"/>
      <c r="C53" s="1751"/>
      <c r="D53" s="1411"/>
      <c r="E53" s="321" t="s">
        <v>591</v>
      </c>
      <c r="F53" s="1441"/>
      <c r="G53" s="726"/>
      <c r="H53" s="1443"/>
      <c r="I53" s="1443"/>
      <c r="J53" s="1405"/>
      <c r="K53" s="1443"/>
      <c r="L53" s="1405"/>
      <c r="M53" s="1405"/>
      <c r="N53" s="1443"/>
      <c r="O53" s="1405"/>
    </row>
    <row r="54" spans="1:15" x14ac:dyDescent="0.35">
      <c r="A54" s="1410"/>
      <c r="B54" s="1751"/>
      <c r="C54" s="1751"/>
      <c r="D54" s="1411"/>
      <c r="E54" s="321" t="s">
        <v>592</v>
      </c>
      <c r="F54" s="1441"/>
      <c r="G54" s="726"/>
      <c r="H54" s="1443"/>
      <c r="I54" s="1443"/>
      <c r="J54" s="1405"/>
      <c r="K54" s="1443"/>
      <c r="L54" s="1405"/>
      <c r="M54" s="1405"/>
      <c r="N54" s="1443"/>
      <c r="O54" s="1405"/>
    </row>
    <row r="55" spans="1:15" x14ac:dyDescent="0.35">
      <c r="A55" s="1410"/>
      <c r="B55" s="1751"/>
      <c r="C55" s="1751"/>
      <c r="D55" s="1411"/>
      <c r="E55" s="321" t="s">
        <v>593</v>
      </c>
      <c r="F55" s="1441"/>
      <c r="G55" s="726"/>
      <c r="H55" s="1443"/>
      <c r="I55" s="1443"/>
      <c r="J55" s="1405"/>
      <c r="K55" s="1443"/>
      <c r="L55" s="1405"/>
      <c r="M55" s="1405"/>
      <c r="N55" s="1443"/>
      <c r="O55" s="1405"/>
    </row>
    <row r="56" spans="1:15" x14ac:dyDescent="0.35">
      <c r="A56" s="1410"/>
      <c r="B56" s="1751"/>
      <c r="C56" s="1751"/>
      <c r="D56" s="1411"/>
      <c r="E56" s="321" t="s">
        <v>594</v>
      </c>
      <c r="F56" s="1441"/>
      <c r="G56" s="726"/>
      <c r="H56" s="1443"/>
      <c r="I56" s="1443"/>
      <c r="J56" s="1405"/>
      <c r="K56" s="1443"/>
      <c r="L56" s="1405"/>
      <c r="M56" s="1405"/>
      <c r="N56" s="1443"/>
      <c r="O56" s="1405"/>
    </row>
    <row r="57" spans="1:15" x14ac:dyDescent="0.35">
      <c r="A57" s="1446"/>
      <c r="B57" s="1752"/>
      <c r="C57" s="1752"/>
      <c r="D57" s="1750"/>
      <c r="E57" s="322" t="s">
        <v>595</v>
      </c>
      <c r="F57" s="1494"/>
      <c r="G57" s="733"/>
      <c r="H57" s="1444"/>
      <c r="I57" s="1444"/>
      <c r="J57" s="1406"/>
      <c r="K57" s="1444"/>
      <c r="L57" s="1406"/>
      <c r="M57" s="1406"/>
      <c r="N57" s="1444"/>
      <c r="O57" s="1406"/>
    </row>
    <row r="58" spans="1:15" x14ac:dyDescent="0.35">
      <c r="A58" s="517"/>
      <c r="B58" s="552"/>
      <c r="C58" s="553"/>
      <c r="D58" s="517"/>
      <c r="E58" s="517"/>
      <c r="F58" s="554"/>
      <c r="G58" s="554"/>
      <c r="H58" s="554"/>
      <c r="I58" s="554"/>
      <c r="J58" s="517"/>
      <c r="K58" s="554"/>
      <c r="L58" s="554"/>
      <c r="M58" s="1353"/>
      <c r="N58" s="554"/>
      <c r="O58" s="887"/>
    </row>
    <row r="60" spans="1:15" x14ac:dyDescent="0.35">
      <c r="B60" s="387" t="s">
        <v>1097</v>
      </c>
      <c r="E60" s="499"/>
      <c r="K60" s="1401" t="s">
        <v>1209</v>
      </c>
      <c r="L60" s="1401"/>
      <c r="M60" s="1401"/>
      <c r="N60" s="1401"/>
      <c r="O60" s="1401"/>
    </row>
    <row r="61" spans="1:15" x14ac:dyDescent="0.35">
      <c r="B61" s="388" t="s">
        <v>1203</v>
      </c>
      <c r="E61" s="495"/>
      <c r="K61" s="495"/>
      <c r="L61" s="700"/>
      <c r="M61" s="390"/>
      <c r="N61" s="390"/>
    </row>
    <row r="62" spans="1:15" x14ac:dyDescent="0.35">
      <c r="B62" s="388" t="s">
        <v>1204</v>
      </c>
      <c r="E62" s="495"/>
      <c r="K62" s="495"/>
      <c r="L62" s="700"/>
      <c r="M62" s="390"/>
      <c r="N62" s="390"/>
    </row>
    <row r="63" spans="1:15" x14ac:dyDescent="0.35">
      <c r="E63" s="495"/>
      <c r="K63" s="1402" t="s">
        <v>774</v>
      </c>
      <c r="L63" s="1402"/>
      <c r="M63" s="1402"/>
      <c r="N63" s="1402"/>
      <c r="O63" s="1402"/>
    </row>
  </sheetData>
  <mergeCells count="101">
    <mergeCell ref="O20:O22"/>
    <mergeCell ref="M10:M12"/>
    <mergeCell ref="M20:M22"/>
    <mergeCell ref="M26:M28"/>
    <mergeCell ref="M35:M37"/>
    <mergeCell ref="O51:O57"/>
    <mergeCell ref="K10:K12"/>
    <mergeCell ref="K20:K22"/>
    <mergeCell ref="K26:K28"/>
    <mergeCell ref="K35:K37"/>
    <mergeCell ref="O10:O12"/>
    <mergeCell ref="O26:O28"/>
    <mergeCell ref="O35:O37"/>
    <mergeCell ref="O45:O47"/>
    <mergeCell ref="O48:O50"/>
    <mergeCell ref="L51:L57"/>
    <mergeCell ref="K45:K47"/>
    <mergeCell ref="K48:K50"/>
    <mergeCell ref="K51:K57"/>
    <mergeCell ref="L26:L28"/>
    <mergeCell ref="N26:N28"/>
    <mergeCell ref="N48:N50"/>
    <mergeCell ref="N51:N57"/>
    <mergeCell ref="L45:L47"/>
    <mergeCell ref="B17:C17"/>
    <mergeCell ref="B18:C18"/>
    <mergeCell ref="B8:C8"/>
    <mergeCell ref="A1:J1"/>
    <mergeCell ref="B4:C4"/>
    <mergeCell ref="B5:C5"/>
    <mergeCell ref="B6:C6"/>
    <mergeCell ref="B7:C7"/>
    <mergeCell ref="B10:C12"/>
    <mergeCell ref="A10:A12"/>
    <mergeCell ref="D10:D12"/>
    <mergeCell ref="J10:J12"/>
    <mergeCell ref="F10:F12"/>
    <mergeCell ref="H10:H12"/>
    <mergeCell ref="A2:O2"/>
    <mergeCell ref="B44:C44"/>
    <mergeCell ref="B43:C43"/>
    <mergeCell ref="B42:C42"/>
    <mergeCell ref="B41:C41"/>
    <mergeCell ref="D20:D22"/>
    <mergeCell ref="B20:C22"/>
    <mergeCell ref="D35:D37"/>
    <mergeCell ref="B35:C37"/>
    <mergeCell ref="B19:C19"/>
    <mergeCell ref="A20:A22"/>
    <mergeCell ref="B26:C28"/>
    <mergeCell ref="A26:A28"/>
    <mergeCell ref="D26:D28"/>
    <mergeCell ref="D32:D34"/>
    <mergeCell ref="B32:C33"/>
    <mergeCell ref="A35:A37"/>
    <mergeCell ref="F35:F37"/>
    <mergeCell ref="H35:H37"/>
    <mergeCell ref="F20:F22"/>
    <mergeCell ref="H20:H22"/>
    <mergeCell ref="H26:H28"/>
    <mergeCell ref="A45:A47"/>
    <mergeCell ref="K60:O60"/>
    <mergeCell ref="K63:O63"/>
    <mergeCell ref="D51:D57"/>
    <mergeCell ref="A51:A57"/>
    <mergeCell ref="J51:J57"/>
    <mergeCell ref="F51:F57"/>
    <mergeCell ref="H51:H57"/>
    <mergeCell ref="B51:C57"/>
    <mergeCell ref="I51:I57"/>
    <mergeCell ref="B48:C50"/>
    <mergeCell ref="D48:D50"/>
    <mergeCell ref="A48:A50"/>
    <mergeCell ref="J48:J50"/>
    <mergeCell ref="F45:F47"/>
    <mergeCell ref="H45:H47"/>
    <mergeCell ref="F48:F50"/>
    <mergeCell ref="H48:H50"/>
    <mergeCell ref="B45:C47"/>
    <mergeCell ref="J45:J47"/>
    <mergeCell ref="I48:I50"/>
    <mergeCell ref="I45:I47"/>
    <mergeCell ref="L48:L50"/>
    <mergeCell ref="I10:I12"/>
    <mergeCell ref="L10:L12"/>
    <mergeCell ref="N10:N12"/>
    <mergeCell ref="I20:I22"/>
    <mergeCell ref="L20:L22"/>
    <mergeCell ref="N20:N22"/>
    <mergeCell ref="L35:L37"/>
    <mergeCell ref="N35:N37"/>
    <mergeCell ref="D45:D47"/>
    <mergeCell ref="N45:N47"/>
    <mergeCell ref="M45:M47"/>
    <mergeCell ref="M48:M50"/>
    <mergeCell ref="M51:M57"/>
    <mergeCell ref="J26:J28"/>
    <mergeCell ref="J35:J37"/>
    <mergeCell ref="J20:J22"/>
    <mergeCell ref="I26:I28"/>
    <mergeCell ref="I35:I37"/>
  </mergeCells>
  <printOptions horizontalCentered="1"/>
  <pageMargins left="0.19685039370078741" right="0.19685039370078741" top="0.59055118110236227" bottom="0.39370078740157483" header="0.11811023622047245" footer="0.11811023622047245"/>
  <pageSetup paperSize="258" scale="65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52"/>
  <sheetViews>
    <sheetView zoomScale="90" zoomScaleNormal="90" workbookViewId="0">
      <selection activeCell="O8" sqref="O8"/>
    </sheetView>
  </sheetViews>
  <sheetFormatPr defaultRowHeight="15" x14ac:dyDescent="0.25"/>
  <cols>
    <col min="1" max="1" width="7.85546875" style="2" customWidth="1"/>
    <col min="2" max="2" width="19.7109375" style="2" customWidth="1"/>
    <col min="3" max="3" width="21" style="2" customWidth="1"/>
    <col min="4" max="4" width="7.42578125" style="2" customWidth="1"/>
    <col min="5" max="5" width="63" style="2" customWidth="1"/>
    <col min="6" max="6" width="16" style="68" customWidth="1"/>
    <col min="7" max="8" width="16" style="68" hidden="1" customWidth="1"/>
    <col min="9" max="9" width="16" style="2" customWidth="1"/>
    <col min="10" max="10" width="16" style="68" hidden="1" customWidth="1"/>
    <col min="11" max="11" width="16" style="68" customWidth="1"/>
    <col min="12" max="12" width="16" style="2" customWidth="1"/>
    <col min="13" max="13" width="16" style="68" customWidth="1"/>
    <col min="14" max="14" width="16" style="2" customWidth="1"/>
    <col min="15" max="16384" width="9.140625" style="2"/>
  </cols>
  <sheetData>
    <row r="1" spans="1:14" ht="10.5" customHeight="1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ht="7.5" customHeight="1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51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/>
      <c r="H5" s="13">
        <v>6</v>
      </c>
      <c r="I5" s="12">
        <v>6</v>
      </c>
      <c r="J5" s="13">
        <v>7</v>
      </c>
      <c r="K5" s="1159">
        <v>7</v>
      </c>
      <c r="L5" s="1339">
        <v>8</v>
      </c>
      <c r="M5" s="13">
        <v>9</v>
      </c>
      <c r="N5" s="1159">
        <v>10</v>
      </c>
    </row>
    <row r="6" spans="1:14" ht="9" customHeight="1" x14ac:dyDescent="0.25">
      <c r="A6" s="14"/>
      <c r="B6" s="1717"/>
      <c r="C6" s="1717"/>
      <c r="D6" s="14"/>
      <c r="E6" s="14"/>
      <c r="F6" s="15"/>
      <c r="G6" s="760"/>
      <c r="H6" s="15"/>
      <c r="I6" s="14"/>
      <c r="J6" s="916"/>
      <c r="K6" s="916"/>
      <c r="L6" s="14"/>
      <c r="M6" s="916"/>
      <c r="N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27"/>
      <c r="J7" s="923"/>
      <c r="K7" s="1127"/>
      <c r="L7" s="1355"/>
      <c r="M7" s="1127"/>
      <c r="N7" s="923"/>
    </row>
    <row r="8" spans="1:14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15"/>
      <c r="J8" s="916"/>
      <c r="K8" s="916"/>
      <c r="L8" s="916"/>
      <c r="M8" s="916"/>
      <c r="N8" s="916"/>
    </row>
    <row r="9" spans="1:14" ht="15.75" x14ac:dyDescent="0.25">
      <c r="A9" s="33" t="s">
        <v>247</v>
      </c>
      <c r="B9" s="1787" t="s">
        <v>248</v>
      </c>
      <c r="C9" s="1787"/>
      <c r="D9" s="27"/>
      <c r="E9" s="27"/>
      <c r="F9" s="27"/>
      <c r="G9" s="764"/>
      <c r="H9" s="27"/>
      <c r="I9" s="27"/>
      <c r="J9" s="923"/>
      <c r="K9" s="1127"/>
      <c r="L9" s="1355"/>
      <c r="M9" s="1127"/>
      <c r="N9" s="923"/>
    </row>
    <row r="10" spans="1:14" ht="15.75" customHeight="1" x14ac:dyDescent="0.25">
      <c r="A10" s="1781" t="s">
        <v>249</v>
      </c>
      <c r="B10" s="1788" t="s">
        <v>250</v>
      </c>
      <c r="C10" s="1789"/>
      <c r="D10" s="1782" t="s">
        <v>8</v>
      </c>
      <c r="E10" s="97" t="s">
        <v>796</v>
      </c>
      <c r="F10" s="1784">
        <v>0.5</v>
      </c>
      <c r="G10" s="1784">
        <v>0.45</v>
      </c>
      <c r="H10" s="1704">
        <v>0.5</v>
      </c>
      <c r="I10" s="1704">
        <v>1.1000000000000001</v>
      </c>
      <c r="J10" s="1704">
        <v>1.6</v>
      </c>
      <c r="K10" s="1704">
        <v>1.61</v>
      </c>
      <c r="L10" s="1704">
        <v>2.2000000000000002</v>
      </c>
      <c r="M10" s="1704">
        <v>2.2000000000000002</v>
      </c>
      <c r="N10" s="1704" t="s">
        <v>842</v>
      </c>
    </row>
    <row r="11" spans="1:14" ht="15.75" x14ac:dyDescent="0.25">
      <c r="A11" s="1739"/>
      <c r="B11" s="1699"/>
      <c r="C11" s="1700"/>
      <c r="D11" s="1783"/>
      <c r="E11" s="80" t="s">
        <v>691</v>
      </c>
      <c r="F11" s="1785"/>
      <c r="G11" s="1785"/>
      <c r="H11" s="1705"/>
      <c r="I11" s="1705"/>
      <c r="J11" s="1705"/>
      <c r="K11" s="1705"/>
      <c r="L11" s="1705"/>
      <c r="M11" s="1705"/>
      <c r="N11" s="1705"/>
    </row>
    <row r="12" spans="1:14" ht="15.75" x14ac:dyDescent="0.25">
      <c r="A12" s="1739"/>
      <c r="B12" s="1699"/>
      <c r="C12" s="1700"/>
      <c r="D12" s="1783"/>
      <c r="E12" s="81" t="s">
        <v>692</v>
      </c>
      <c r="F12" s="1786"/>
      <c r="G12" s="1786"/>
      <c r="H12" s="1706"/>
      <c r="I12" s="1706"/>
      <c r="J12" s="1706"/>
      <c r="K12" s="1706"/>
      <c r="L12" s="1706"/>
      <c r="M12" s="1706"/>
      <c r="N12" s="1706"/>
    </row>
    <row r="13" spans="1:14" ht="15.75" x14ac:dyDescent="0.25">
      <c r="A13" s="71"/>
      <c r="B13" s="130"/>
      <c r="C13" s="131"/>
      <c r="D13" s="21"/>
      <c r="E13" s="83" t="s">
        <v>840</v>
      </c>
      <c r="F13" s="84"/>
      <c r="G13" s="84"/>
      <c r="H13" s="84"/>
      <c r="I13" s="26"/>
      <c r="J13" s="84"/>
      <c r="K13" s="84"/>
      <c r="L13" s="1338"/>
      <c r="M13" s="84"/>
      <c r="N13" s="920"/>
    </row>
    <row r="14" spans="1:14" ht="15.75" x14ac:dyDescent="0.25">
      <c r="A14" s="71"/>
      <c r="B14" s="130"/>
      <c r="C14" s="131"/>
      <c r="D14" s="21"/>
      <c r="E14" s="76" t="s">
        <v>995</v>
      </c>
      <c r="F14" s="1224">
        <v>238539</v>
      </c>
      <c r="G14" s="1225"/>
      <c r="H14" s="1225"/>
      <c r="I14" s="1224">
        <v>241150</v>
      </c>
      <c r="J14" s="1225"/>
      <c r="K14" s="1225">
        <v>245028</v>
      </c>
      <c r="L14" s="1951">
        <v>249983</v>
      </c>
      <c r="M14" s="84"/>
      <c r="N14" s="1162" t="s">
        <v>842</v>
      </c>
    </row>
    <row r="15" spans="1:14" ht="15.75" x14ac:dyDescent="0.25">
      <c r="A15" s="72"/>
      <c r="B15" s="132"/>
      <c r="C15" s="133"/>
      <c r="D15" s="27"/>
      <c r="E15" s="78" t="s">
        <v>996</v>
      </c>
      <c r="F15" s="1226" t="s">
        <v>842</v>
      </c>
      <c r="G15" s="1227"/>
      <c r="H15" s="1227"/>
      <c r="I15" s="1226">
        <v>238539</v>
      </c>
      <c r="J15" s="1227"/>
      <c r="K15" s="1226">
        <v>241150</v>
      </c>
      <c r="L15" s="1952">
        <v>245028</v>
      </c>
      <c r="M15" s="82"/>
      <c r="N15" s="948" t="s">
        <v>842</v>
      </c>
    </row>
    <row r="16" spans="1:14" ht="15.75" customHeight="1" x14ac:dyDescent="0.25">
      <c r="A16" s="1739" t="s">
        <v>251</v>
      </c>
      <c r="B16" s="1699" t="s">
        <v>252</v>
      </c>
      <c r="C16" s="1700"/>
      <c r="D16" s="1703" t="s">
        <v>8</v>
      </c>
      <c r="E16" s="97" t="s">
        <v>693</v>
      </c>
      <c r="F16" s="1775">
        <v>0.36</v>
      </c>
      <c r="G16" s="776"/>
      <c r="H16" s="1766">
        <v>1.5</v>
      </c>
      <c r="I16" s="1766">
        <v>0.37</v>
      </c>
      <c r="J16" s="1766">
        <v>1.76</v>
      </c>
      <c r="K16" s="1766">
        <v>0.39</v>
      </c>
      <c r="L16" s="1766">
        <v>0.39</v>
      </c>
      <c r="M16" s="1766">
        <v>1.92</v>
      </c>
      <c r="N16" s="1766" t="s">
        <v>842</v>
      </c>
    </row>
    <row r="17" spans="1:14" ht="15.75" x14ac:dyDescent="0.25">
      <c r="A17" s="1739"/>
      <c r="B17" s="1699"/>
      <c r="C17" s="1700"/>
      <c r="D17" s="1703"/>
      <c r="E17" s="80" t="s">
        <v>797</v>
      </c>
      <c r="F17" s="1776"/>
      <c r="G17" s="777"/>
      <c r="H17" s="1767"/>
      <c r="I17" s="1767"/>
      <c r="J17" s="1767"/>
      <c r="K17" s="1767"/>
      <c r="L17" s="1767"/>
      <c r="M17" s="1767"/>
      <c r="N17" s="1767"/>
    </row>
    <row r="18" spans="1:14" ht="15.75" x14ac:dyDescent="0.25">
      <c r="A18" s="1739"/>
      <c r="B18" s="1699"/>
      <c r="C18" s="1700"/>
      <c r="D18" s="1703"/>
      <c r="E18" s="81" t="s">
        <v>694</v>
      </c>
      <c r="F18" s="1777"/>
      <c r="G18" s="778"/>
      <c r="H18" s="1768"/>
      <c r="I18" s="1768"/>
      <c r="J18" s="1768"/>
      <c r="K18" s="1768"/>
      <c r="L18" s="1768"/>
      <c r="M18" s="1768"/>
      <c r="N18" s="1768"/>
    </row>
    <row r="19" spans="1:14" ht="15.75" x14ac:dyDescent="0.25">
      <c r="A19" s="71"/>
      <c r="B19" s="130"/>
      <c r="C19" s="131"/>
      <c r="D19" s="17"/>
      <c r="E19" s="83" t="s">
        <v>840</v>
      </c>
      <c r="F19" s="84"/>
      <c r="G19" s="84"/>
      <c r="H19" s="84"/>
      <c r="I19" s="149"/>
      <c r="J19" s="84"/>
      <c r="K19" s="84"/>
      <c r="L19" s="1349"/>
      <c r="M19" s="84"/>
      <c r="N19" s="932"/>
    </row>
    <row r="20" spans="1:14" ht="15.75" x14ac:dyDescent="0.25">
      <c r="A20" s="71"/>
      <c r="B20" s="130"/>
      <c r="C20" s="131"/>
      <c r="D20" s="17"/>
      <c r="E20" s="76" t="s">
        <v>997</v>
      </c>
      <c r="F20" s="1224">
        <v>910</v>
      </c>
      <c r="G20" s="1225"/>
      <c r="H20" s="1225"/>
      <c r="I20" s="1224">
        <v>931</v>
      </c>
      <c r="J20" s="1225"/>
      <c r="K20" s="1225">
        <v>992</v>
      </c>
      <c r="L20" s="1951">
        <v>1012</v>
      </c>
      <c r="M20" s="84"/>
      <c r="N20" s="1162" t="s">
        <v>842</v>
      </c>
    </row>
    <row r="21" spans="1:14" ht="15.75" x14ac:dyDescent="0.25">
      <c r="A21" s="72"/>
      <c r="B21" s="132"/>
      <c r="C21" s="133"/>
      <c r="D21" s="19"/>
      <c r="E21" s="78" t="s">
        <v>998</v>
      </c>
      <c r="F21" s="1226">
        <v>250154</v>
      </c>
      <c r="G21" s="1227"/>
      <c r="H21" s="1227"/>
      <c r="I21" s="1226">
        <v>252984</v>
      </c>
      <c r="J21" s="1227"/>
      <c r="K21" s="1227">
        <v>257144</v>
      </c>
      <c r="L21" s="1952">
        <v>262374</v>
      </c>
      <c r="M21" s="82"/>
      <c r="N21" s="948" t="s">
        <v>842</v>
      </c>
    </row>
    <row r="22" spans="1:14" ht="15.75" customHeight="1" x14ac:dyDescent="0.25">
      <c r="A22" s="1739" t="s">
        <v>253</v>
      </c>
      <c r="B22" s="1699" t="s">
        <v>254</v>
      </c>
      <c r="C22" s="1700"/>
      <c r="D22" s="1703" t="s">
        <v>8</v>
      </c>
      <c r="E22" s="97" t="s">
        <v>695</v>
      </c>
      <c r="F22" s="1766">
        <v>46.86</v>
      </c>
      <c r="G22" s="773"/>
      <c r="H22" s="1766">
        <v>43.38</v>
      </c>
      <c r="I22" s="1766">
        <v>50.11</v>
      </c>
      <c r="J22" s="1766">
        <v>49.08</v>
      </c>
      <c r="K22" s="1766">
        <v>53.34</v>
      </c>
      <c r="L22" s="1766">
        <v>50.74</v>
      </c>
      <c r="M22" s="1766">
        <v>52.28</v>
      </c>
      <c r="N22" s="1766" t="s">
        <v>842</v>
      </c>
    </row>
    <row r="23" spans="1:14" ht="15.75" x14ac:dyDescent="0.25">
      <c r="A23" s="1739"/>
      <c r="B23" s="1699"/>
      <c r="C23" s="1700"/>
      <c r="D23" s="1703"/>
      <c r="E23" s="80" t="s">
        <v>797</v>
      </c>
      <c r="F23" s="1767"/>
      <c r="G23" s="774"/>
      <c r="H23" s="1767"/>
      <c r="I23" s="1767"/>
      <c r="J23" s="1767"/>
      <c r="K23" s="1767"/>
      <c r="L23" s="1767"/>
      <c r="M23" s="1767"/>
      <c r="N23" s="1767"/>
    </row>
    <row r="24" spans="1:14" ht="15.75" x14ac:dyDescent="0.25">
      <c r="A24" s="1739"/>
      <c r="B24" s="1699"/>
      <c r="C24" s="1700"/>
      <c r="D24" s="1703"/>
      <c r="E24" s="81" t="s">
        <v>696</v>
      </c>
      <c r="F24" s="1768"/>
      <c r="G24" s="775"/>
      <c r="H24" s="1768"/>
      <c r="I24" s="1768"/>
      <c r="J24" s="1768"/>
      <c r="K24" s="1768"/>
      <c r="L24" s="1768"/>
      <c r="M24" s="1768"/>
      <c r="N24" s="1768"/>
    </row>
    <row r="25" spans="1:14" ht="15.75" x14ac:dyDescent="0.25">
      <c r="A25" s="71"/>
      <c r="B25" s="130"/>
      <c r="C25" s="131"/>
      <c r="D25" s="17"/>
      <c r="E25" s="83" t="s">
        <v>840</v>
      </c>
      <c r="F25" s="84"/>
      <c r="G25" s="84"/>
      <c r="H25" s="84"/>
      <c r="I25" s="149"/>
      <c r="J25" s="84"/>
      <c r="K25" s="84"/>
      <c r="L25" s="1349"/>
      <c r="M25" s="84"/>
      <c r="N25" s="932"/>
    </row>
    <row r="26" spans="1:14" ht="15.75" x14ac:dyDescent="0.25">
      <c r="A26" s="71"/>
      <c r="B26" s="130"/>
      <c r="C26" s="131"/>
      <c r="D26" s="17"/>
      <c r="E26" s="76" t="s">
        <v>999</v>
      </c>
      <c r="F26" s="1224">
        <v>366</v>
      </c>
      <c r="G26" s="1225"/>
      <c r="H26" s="1225"/>
      <c r="I26" s="1224">
        <v>441</v>
      </c>
      <c r="J26" s="1225"/>
      <c r="K26" s="1225">
        <v>479</v>
      </c>
      <c r="L26" s="1951">
        <v>482</v>
      </c>
      <c r="M26" s="84"/>
      <c r="N26" s="1162" t="s">
        <v>842</v>
      </c>
    </row>
    <row r="27" spans="1:14" ht="15.75" x14ac:dyDescent="0.25">
      <c r="A27" s="72"/>
      <c r="B27" s="132"/>
      <c r="C27" s="133"/>
      <c r="D27" s="19"/>
      <c r="E27" s="78" t="s">
        <v>1095</v>
      </c>
      <c r="F27" s="1224">
        <v>781</v>
      </c>
      <c r="G27" s="1225"/>
      <c r="H27" s="1225"/>
      <c r="I27" s="1224">
        <v>880</v>
      </c>
      <c r="J27" s="1225"/>
      <c r="K27" s="1225">
        <v>898</v>
      </c>
      <c r="L27" s="1952">
        <v>1068</v>
      </c>
      <c r="M27" s="82"/>
      <c r="N27" s="948" t="s">
        <v>842</v>
      </c>
    </row>
    <row r="28" spans="1:14" ht="15.75" customHeight="1" x14ac:dyDescent="0.25">
      <c r="A28" s="1739" t="s">
        <v>255</v>
      </c>
      <c r="B28" s="1699" t="s">
        <v>256</v>
      </c>
      <c r="C28" s="1700"/>
      <c r="D28" s="1703" t="s">
        <v>8</v>
      </c>
      <c r="E28" s="97" t="s">
        <v>696</v>
      </c>
      <c r="F28" s="1707">
        <v>85.08</v>
      </c>
      <c r="G28" s="769"/>
      <c r="H28" s="1707">
        <v>86.07</v>
      </c>
      <c r="I28" s="1707">
        <v>86.53</v>
      </c>
      <c r="J28" s="1707">
        <v>88.27</v>
      </c>
      <c r="K28" s="1707">
        <v>88.3</v>
      </c>
      <c r="L28" s="1707">
        <v>88.95</v>
      </c>
      <c r="M28" s="1707">
        <v>89.47</v>
      </c>
      <c r="N28" s="1707" t="s">
        <v>842</v>
      </c>
    </row>
    <row r="29" spans="1:14" ht="15.75" x14ac:dyDescent="0.25">
      <c r="A29" s="1739"/>
      <c r="B29" s="1699"/>
      <c r="C29" s="1700"/>
      <c r="D29" s="1703"/>
      <c r="E29" s="41" t="s">
        <v>1066</v>
      </c>
      <c r="F29" s="1708"/>
      <c r="G29" s="770"/>
      <c r="H29" s="1708"/>
      <c r="I29" s="1708"/>
      <c r="J29" s="1708"/>
      <c r="K29" s="1708"/>
      <c r="L29" s="1708"/>
      <c r="M29" s="1708"/>
      <c r="N29" s="1708"/>
    </row>
    <row r="30" spans="1:14" ht="15.75" x14ac:dyDescent="0.25">
      <c r="A30" s="1739"/>
      <c r="B30" s="1699"/>
      <c r="C30" s="1700"/>
      <c r="D30" s="1703"/>
      <c r="E30" s="81" t="s">
        <v>697</v>
      </c>
      <c r="F30" s="1709"/>
      <c r="G30" s="771"/>
      <c r="H30" s="1709"/>
      <c r="I30" s="1709"/>
      <c r="J30" s="1709"/>
      <c r="K30" s="1709"/>
      <c r="L30" s="1709"/>
      <c r="M30" s="1709"/>
      <c r="N30" s="1709"/>
    </row>
    <row r="31" spans="1:14" ht="15.75" x14ac:dyDescent="0.25">
      <c r="A31" s="71"/>
      <c r="B31" s="130"/>
      <c r="C31" s="131"/>
      <c r="D31" s="17"/>
      <c r="E31" s="83" t="s">
        <v>840</v>
      </c>
      <c r="F31" s="84"/>
      <c r="G31" s="84"/>
      <c r="H31" s="84"/>
      <c r="I31" s="54"/>
      <c r="J31" s="84"/>
      <c r="K31" s="84"/>
      <c r="L31" s="1341"/>
      <c r="M31" s="84"/>
      <c r="N31" s="924"/>
    </row>
    <row r="32" spans="1:14" ht="15.75" x14ac:dyDescent="0.25">
      <c r="A32" s="71"/>
      <c r="B32" s="130"/>
      <c r="C32" s="131"/>
      <c r="D32" s="17"/>
      <c r="E32" s="76" t="s">
        <v>1001</v>
      </c>
      <c r="F32" s="1224">
        <v>781</v>
      </c>
      <c r="G32" s="1225"/>
      <c r="H32" s="1225"/>
      <c r="I32" s="1224">
        <v>880</v>
      </c>
      <c r="J32" s="1225"/>
      <c r="K32" s="1225">
        <v>898</v>
      </c>
      <c r="L32" s="1951">
        <v>950</v>
      </c>
      <c r="M32" s="84"/>
      <c r="N32" s="1162" t="s">
        <v>842</v>
      </c>
    </row>
    <row r="33" spans="1:14" ht="15.75" x14ac:dyDescent="0.25">
      <c r="A33" s="72"/>
      <c r="B33" s="132"/>
      <c r="C33" s="133"/>
      <c r="D33" s="19"/>
      <c r="E33" s="78" t="s">
        <v>1000</v>
      </c>
      <c r="F33" s="1226">
        <v>918</v>
      </c>
      <c r="G33" s="1227"/>
      <c r="H33" s="1227"/>
      <c r="I33" s="1226">
        <v>1017</v>
      </c>
      <c r="J33" s="1227"/>
      <c r="K33" s="1227">
        <v>1017</v>
      </c>
      <c r="L33" s="1952">
        <v>1068</v>
      </c>
      <c r="M33" s="82"/>
      <c r="N33" s="948" t="s">
        <v>842</v>
      </c>
    </row>
    <row r="34" spans="1:14" ht="15.75" customHeight="1" x14ac:dyDescent="0.25">
      <c r="A34" s="1739" t="s">
        <v>257</v>
      </c>
      <c r="B34" s="1699" t="s">
        <v>258</v>
      </c>
      <c r="C34" s="1700"/>
      <c r="D34" s="1703" t="s">
        <v>8</v>
      </c>
      <c r="E34" s="97" t="s">
        <v>698</v>
      </c>
      <c r="F34" s="1775">
        <v>58.11</v>
      </c>
      <c r="G34" s="1775">
        <v>59.2</v>
      </c>
      <c r="H34" s="1778">
        <v>20</v>
      </c>
      <c r="I34" s="1766">
        <v>59.46</v>
      </c>
      <c r="J34" s="1778">
        <v>55</v>
      </c>
      <c r="K34" s="1778">
        <v>61</v>
      </c>
      <c r="L34" s="1766">
        <v>61.64</v>
      </c>
      <c r="M34" s="1778">
        <v>75</v>
      </c>
      <c r="N34" s="1766" t="s">
        <v>842</v>
      </c>
    </row>
    <row r="35" spans="1:14" ht="15.75" x14ac:dyDescent="0.25">
      <c r="A35" s="1739"/>
      <c r="B35" s="1699"/>
      <c r="C35" s="1700"/>
      <c r="D35" s="1703"/>
      <c r="E35" s="80" t="s">
        <v>1065</v>
      </c>
      <c r="F35" s="1776"/>
      <c r="G35" s="1776"/>
      <c r="H35" s="1779"/>
      <c r="I35" s="1767"/>
      <c r="J35" s="1779"/>
      <c r="K35" s="1779"/>
      <c r="L35" s="1767"/>
      <c r="M35" s="1779"/>
      <c r="N35" s="1767"/>
    </row>
    <row r="36" spans="1:14" ht="15.75" x14ac:dyDescent="0.25">
      <c r="A36" s="1739"/>
      <c r="B36" s="1699"/>
      <c r="C36" s="1700"/>
      <c r="D36" s="1703"/>
      <c r="E36" s="81" t="s">
        <v>699</v>
      </c>
      <c r="F36" s="1777"/>
      <c r="G36" s="1777"/>
      <c r="H36" s="1780"/>
      <c r="I36" s="1768"/>
      <c r="J36" s="1780"/>
      <c r="K36" s="1780"/>
      <c r="L36" s="1768"/>
      <c r="M36" s="1780"/>
      <c r="N36" s="1768"/>
    </row>
    <row r="37" spans="1:14" ht="15.75" x14ac:dyDescent="0.25">
      <c r="A37" s="71"/>
      <c r="B37" s="130"/>
      <c r="C37" s="131"/>
      <c r="D37" s="17"/>
      <c r="E37" s="83" t="s">
        <v>840</v>
      </c>
      <c r="F37" s="84"/>
      <c r="G37" s="84"/>
      <c r="H37" s="84"/>
      <c r="I37" s="150"/>
      <c r="J37" s="84"/>
      <c r="K37" s="84"/>
      <c r="L37" s="1347"/>
      <c r="M37" s="84"/>
      <c r="N37" s="934"/>
    </row>
    <row r="38" spans="1:14" ht="15.75" x14ac:dyDescent="0.25">
      <c r="A38" s="71"/>
      <c r="B38" s="130"/>
      <c r="C38" s="131"/>
      <c r="D38" s="17"/>
      <c r="E38" s="76" t="s">
        <v>1002</v>
      </c>
      <c r="F38" s="1224">
        <v>43</v>
      </c>
      <c r="G38" s="1225"/>
      <c r="H38" s="1225"/>
      <c r="I38" s="1224">
        <v>44</v>
      </c>
      <c r="J38" s="1225"/>
      <c r="K38" s="1225">
        <v>45</v>
      </c>
      <c r="L38" s="1382">
        <v>45</v>
      </c>
      <c r="M38" s="1225"/>
      <c r="N38" s="1162" t="s">
        <v>842</v>
      </c>
    </row>
    <row r="39" spans="1:14" ht="15.75" x14ac:dyDescent="0.25">
      <c r="A39" s="72"/>
      <c r="B39" s="132"/>
      <c r="C39" s="133"/>
      <c r="D39" s="19"/>
      <c r="E39" s="78" t="s">
        <v>1003</v>
      </c>
      <c r="F39" s="999" t="s">
        <v>842</v>
      </c>
      <c r="G39" s="82"/>
      <c r="H39" s="82"/>
      <c r="I39" s="20" t="s">
        <v>842</v>
      </c>
      <c r="J39" s="82"/>
      <c r="K39" s="82"/>
      <c r="L39" s="1363" t="s">
        <v>842</v>
      </c>
      <c r="M39" s="82"/>
      <c r="N39" s="948" t="s">
        <v>842</v>
      </c>
    </row>
    <row r="40" spans="1:14" ht="15.75" customHeight="1" x14ac:dyDescent="0.25">
      <c r="A40" s="1739" t="s">
        <v>259</v>
      </c>
      <c r="B40" s="1699" t="s">
        <v>260</v>
      </c>
      <c r="C40" s="1700"/>
      <c r="D40" s="1703" t="s">
        <v>8</v>
      </c>
      <c r="E40" s="97" t="s">
        <v>700</v>
      </c>
      <c r="F40" s="1772">
        <v>4.28</v>
      </c>
      <c r="G40" s="1772">
        <v>1.3</v>
      </c>
      <c r="H40" s="1769">
        <v>2.6</v>
      </c>
      <c r="I40" s="1769">
        <v>4.3099999999999996</v>
      </c>
      <c r="J40" s="1769">
        <v>2.82</v>
      </c>
      <c r="K40" s="1769">
        <v>4.32</v>
      </c>
      <c r="L40" s="1769">
        <v>4.33</v>
      </c>
      <c r="M40" s="1769">
        <v>2.94</v>
      </c>
      <c r="N40" s="1769" t="s">
        <v>842</v>
      </c>
    </row>
    <row r="41" spans="1:14" ht="15.75" x14ac:dyDescent="0.25">
      <c r="A41" s="1739"/>
      <c r="B41" s="1699"/>
      <c r="C41" s="1700"/>
      <c r="D41" s="1703"/>
      <c r="E41" s="80" t="s">
        <v>1064</v>
      </c>
      <c r="F41" s="1773"/>
      <c r="G41" s="1773"/>
      <c r="H41" s="1770"/>
      <c r="I41" s="1770"/>
      <c r="J41" s="1770"/>
      <c r="K41" s="1770"/>
      <c r="L41" s="1770"/>
      <c r="M41" s="1770"/>
      <c r="N41" s="1770"/>
    </row>
    <row r="42" spans="1:14" ht="15.75" x14ac:dyDescent="0.25">
      <c r="A42" s="1739"/>
      <c r="B42" s="1699"/>
      <c r="C42" s="1700"/>
      <c r="D42" s="1703"/>
      <c r="E42" s="81" t="s">
        <v>694</v>
      </c>
      <c r="F42" s="1774"/>
      <c r="G42" s="1774"/>
      <c r="H42" s="1771"/>
      <c r="I42" s="1771"/>
      <c r="J42" s="1771"/>
      <c r="K42" s="1771"/>
      <c r="L42" s="1771"/>
      <c r="M42" s="1771"/>
      <c r="N42" s="1771"/>
    </row>
    <row r="43" spans="1:14" ht="15.75" x14ac:dyDescent="0.25">
      <c r="A43" s="71"/>
      <c r="B43" s="130"/>
      <c r="C43" s="131"/>
      <c r="D43" s="17"/>
      <c r="E43" s="83" t="s">
        <v>840</v>
      </c>
      <c r="F43" s="84"/>
      <c r="G43" s="84"/>
      <c r="H43" s="84"/>
      <c r="I43" s="116"/>
      <c r="J43" s="84"/>
      <c r="K43" s="84"/>
      <c r="L43" s="1348"/>
      <c r="M43" s="84"/>
      <c r="N43" s="935"/>
    </row>
    <row r="44" spans="1:14" ht="15.75" x14ac:dyDescent="0.25">
      <c r="A44" s="71"/>
      <c r="B44" s="130"/>
      <c r="C44" s="131"/>
      <c r="D44" s="17"/>
      <c r="E44" s="76" t="s">
        <v>1004</v>
      </c>
      <c r="F44" s="1224">
        <v>10705</v>
      </c>
      <c r="G44" s="1225"/>
      <c r="H44" s="1225"/>
      <c r="I44" s="1224">
        <v>10903</v>
      </c>
      <c r="J44" s="1225"/>
      <c r="K44" s="1225">
        <v>11124</v>
      </c>
      <c r="L44" s="1951">
        <v>11382</v>
      </c>
      <c r="M44" s="84"/>
      <c r="N44" s="1162" t="s">
        <v>842</v>
      </c>
    </row>
    <row r="45" spans="1:14" ht="15.75" x14ac:dyDescent="0.25">
      <c r="A45" s="72"/>
      <c r="B45" s="132"/>
      <c r="C45" s="133"/>
      <c r="D45" s="19"/>
      <c r="E45" s="78" t="s">
        <v>998</v>
      </c>
      <c r="F45" s="1226">
        <v>250154</v>
      </c>
      <c r="G45" s="1227"/>
      <c r="H45" s="1227"/>
      <c r="I45" s="1226">
        <v>252984</v>
      </c>
      <c r="J45" s="1227"/>
      <c r="K45" s="1227">
        <v>257144</v>
      </c>
      <c r="L45" s="1952">
        <v>262374</v>
      </c>
      <c r="M45" s="82"/>
      <c r="N45" s="948" t="s">
        <v>842</v>
      </c>
    </row>
    <row r="46" spans="1:14" ht="15.75" x14ac:dyDescent="0.25">
      <c r="A46" s="16"/>
      <c r="B46" s="134"/>
      <c r="C46" s="135"/>
      <c r="D46" s="30"/>
      <c r="E46" s="151"/>
      <c r="F46" s="151"/>
      <c r="G46" s="151"/>
      <c r="H46" s="151"/>
      <c r="I46" s="136"/>
      <c r="J46" s="151"/>
      <c r="K46" s="151"/>
      <c r="L46" s="136"/>
      <c r="M46" s="151"/>
      <c r="N46" s="136"/>
    </row>
    <row r="49" spans="2:15" ht="21" x14ac:dyDescent="0.35">
      <c r="B49" s="387" t="s">
        <v>1097</v>
      </c>
      <c r="J49" s="2"/>
      <c r="K49" s="1401" t="s">
        <v>1209</v>
      </c>
      <c r="L49" s="1401"/>
      <c r="M49" s="1401"/>
      <c r="N49" s="1401"/>
      <c r="O49" s="1955"/>
    </row>
    <row r="50" spans="2:15" ht="21" x14ac:dyDescent="0.35">
      <c r="B50" s="388" t="s">
        <v>1203</v>
      </c>
      <c r="J50" s="925"/>
      <c r="K50" s="66"/>
      <c r="L50" s="763"/>
      <c r="M50" s="67"/>
    </row>
    <row r="51" spans="2:15" ht="21" x14ac:dyDescent="0.35">
      <c r="B51" s="388" t="s">
        <v>1204</v>
      </c>
      <c r="J51" s="925"/>
      <c r="K51" s="66"/>
      <c r="L51" s="763"/>
      <c r="M51" s="67"/>
    </row>
    <row r="52" spans="2:15" x14ac:dyDescent="0.25">
      <c r="J52" s="2"/>
      <c r="K52" s="1719" t="s">
        <v>774</v>
      </c>
      <c r="L52" s="1719"/>
      <c r="M52" s="1719"/>
      <c r="N52" s="1719"/>
    </row>
  </sheetData>
  <mergeCells count="79">
    <mergeCell ref="I28:I30"/>
    <mergeCell ref="I22:I24"/>
    <mergeCell ref="I16:I18"/>
    <mergeCell ref="I10:I12"/>
    <mergeCell ref="H28:H30"/>
    <mergeCell ref="H22:H24"/>
    <mergeCell ref="H16:H18"/>
    <mergeCell ref="H10:H12"/>
    <mergeCell ref="G10:G12"/>
    <mergeCell ref="J28:J30"/>
    <mergeCell ref="N28:N30"/>
    <mergeCell ref="J34:J36"/>
    <mergeCell ref="N34:N36"/>
    <mergeCell ref="J40:J42"/>
    <mergeCell ref="N40:N42"/>
    <mergeCell ref="K28:K30"/>
    <mergeCell ref="M28:M30"/>
    <mergeCell ref="K34:K36"/>
    <mergeCell ref="M34:M36"/>
    <mergeCell ref="K40:K42"/>
    <mergeCell ref="M40:M42"/>
    <mergeCell ref="L28:L30"/>
    <mergeCell ref="L34:L36"/>
    <mergeCell ref="L40:L42"/>
    <mergeCell ref="J10:J12"/>
    <mergeCell ref="N10:N12"/>
    <mergeCell ref="J16:J18"/>
    <mergeCell ref="N16:N18"/>
    <mergeCell ref="J22:J24"/>
    <mergeCell ref="N22:N24"/>
    <mergeCell ref="K10:K12"/>
    <mergeCell ref="M10:M12"/>
    <mergeCell ref="K16:K18"/>
    <mergeCell ref="M16:M18"/>
    <mergeCell ref="K22:K24"/>
    <mergeCell ref="M22:M24"/>
    <mergeCell ref="L10:L12"/>
    <mergeCell ref="L16:L18"/>
    <mergeCell ref="L22:L24"/>
    <mergeCell ref="A1:I1"/>
    <mergeCell ref="B4:C4"/>
    <mergeCell ref="B5:C5"/>
    <mergeCell ref="B6:C6"/>
    <mergeCell ref="A2:N2"/>
    <mergeCell ref="B9:C9"/>
    <mergeCell ref="B10:C12"/>
    <mergeCell ref="B22:C24"/>
    <mergeCell ref="B7:C7"/>
    <mergeCell ref="B8:C8"/>
    <mergeCell ref="A10:A12"/>
    <mergeCell ref="D10:D12"/>
    <mergeCell ref="B16:C18"/>
    <mergeCell ref="A16:A18"/>
    <mergeCell ref="D16:D18"/>
    <mergeCell ref="F16:F18"/>
    <mergeCell ref="F10:F12"/>
    <mergeCell ref="A22:A24"/>
    <mergeCell ref="D22:D24"/>
    <mergeCell ref="B28:C30"/>
    <mergeCell ref="A28:A30"/>
    <mergeCell ref="D28:D30"/>
    <mergeCell ref="F28:F30"/>
    <mergeCell ref="F22:F24"/>
    <mergeCell ref="K49:N49"/>
    <mergeCell ref="K52:N52"/>
    <mergeCell ref="I34:I36"/>
    <mergeCell ref="B34:C36"/>
    <mergeCell ref="A34:A36"/>
    <mergeCell ref="D34:D36"/>
    <mergeCell ref="D40:D42"/>
    <mergeCell ref="B40:C42"/>
    <mergeCell ref="A40:A42"/>
    <mergeCell ref="I40:I42"/>
    <mergeCell ref="F40:F42"/>
    <mergeCell ref="H40:H42"/>
    <mergeCell ref="F34:F36"/>
    <mergeCell ref="H34:H36"/>
    <mergeCell ref="G34:G36"/>
    <mergeCell ref="G40:G42"/>
  </mergeCells>
  <printOptions horizontalCentered="1"/>
  <pageMargins left="0.19685039370078741" right="0.19685039370078741" top="0.19685039370078741" bottom="0.19685039370078741" header="0.11811023622047245" footer="0.11811023622047245"/>
  <pageSetup paperSize="258" scale="7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24"/>
  <sheetViews>
    <sheetView topLeftCell="A7" zoomScale="77" zoomScaleNormal="77" workbookViewId="0">
      <selection activeCell="I27" sqref="I27"/>
    </sheetView>
  </sheetViews>
  <sheetFormatPr defaultRowHeight="15" x14ac:dyDescent="0.25"/>
  <cols>
    <col min="1" max="1" width="6.7109375" style="2" customWidth="1"/>
    <col min="2" max="2" width="19.7109375" style="2" customWidth="1"/>
    <col min="3" max="3" width="23.5703125" style="2" customWidth="1"/>
    <col min="4" max="4" width="10.85546875" style="2" customWidth="1"/>
    <col min="5" max="5" width="51.140625" style="2" customWidth="1"/>
    <col min="6" max="7" width="17.28515625" style="68" hidden="1" customWidth="1"/>
    <col min="8" max="8" width="20.5703125" style="68" customWidth="1"/>
    <col min="9" max="9" width="20.5703125" style="2" customWidth="1"/>
    <col min="10" max="11" width="20.5703125" style="68" customWidth="1"/>
    <col min="12" max="12" width="20.5703125" style="2" customWidth="1"/>
    <col min="13" max="13" width="20.5703125" style="68" customWidth="1"/>
    <col min="14" max="14" width="20.5703125" style="2" customWidth="1"/>
    <col min="15" max="16384" width="9.140625" style="2"/>
  </cols>
  <sheetData>
    <row r="1" spans="1:14" ht="12" customHeight="1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ht="11.25" customHeight="1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50.2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8" t="s">
        <v>494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3">
        <v>5</v>
      </c>
      <c r="I5" s="12">
        <v>6</v>
      </c>
      <c r="J5" s="13">
        <v>7</v>
      </c>
      <c r="K5" s="1159">
        <v>7</v>
      </c>
      <c r="L5" s="1339">
        <v>8</v>
      </c>
      <c r="M5" s="13">
        <v>9</v>
      </c>
      <c r="N5" s="1159">
        <v>10</v>
      </c>
    </row>
    <row r="6" spans="1:14" ht="9.75" customHeight="1" x14ac:dyDescent="0.25">
      <c r="A6" s="14"/>
      <c r="B6" s="1717"/>
      <c r="C6" s="1717"/>
      <c r="D6" s="14"/>
      <c r="E6" s="14"/>
      <c r="F6" s="15"/>
      <c r="G6" s="15"/>
      <c r="H6" s="843"/>
      <c r="I6" s="14"/>
      <c r="J6" s="916"/>
      <c r="K6" s="916"/>
      <c r="L6" s="14"/>
      <c r="M6" s="916"/>
      <c r="N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27"/>
      <c r="H7" s="844"/>
      <c r="I7" s="27"/>
      <c r="J7" s="923"/>
      <c r="K7" s="1127"/>
      <c r="L7" s="1355"/>
      <c r="M7" s="1127"/>
      <c r="N7" s="923"/>
    </row>
    <row r="8" spans="1:14" ht="15.75" x14ac:dyDescent="0.25">
      <c r="A8" s="15"/>
      <c r="B8" s="1702" t="s">
        <v>58</v>
      </c>
      <c r="C8" s="1702"/>
      <c r="D8" s="34"/>
      <c r="E8" s="15"/>
      <c r="F8" s="15"/>
      <c r="G8" s="15"/>
      <c r="H8" s="843"/>
      <c r="I8" s="15"/>
      <c r="J8" s="916"/>
      <c r="K8" s="916"/>
      <c r="L8" s="916"/>
      <c r="M8" s="916"/>
      <c r="N8" s="916"/>
    </row>
    <row r="9" spans="1:14" ht="15.75" x14ac:dyDescent="0.25">
      <c r="A9" s="33" t="s">
        <v>261</v>
      </c>
      <c r="B9" s="1787" t="s">
        <v>262</v>
      </c>
      <c r="C9" s="1787"/>
      <c r="D9" s="27"/>
      <c r="E9" s="27"/>
      <c r="F9" s="27"/>
      <c r="G9" s="27"/>
      <c r="H9" s="844"/>
      <c r="I9" s="27"/>
      <c r="J9" s="923"/>
      <c r="K9" s="1127"/>
      <c r="L9" s="1355"/>
      <c r="M9" s="1127"/>
      <c r="N9" s="923"/>
    </row>
    <row r="10" spans="1:14" ht="17.25" x14ac:dyDescent="0.25">
      <c r="A10" s="29" t="s">
        <v>263</v>
      </c>
      <c r="B10" s="1803" t="s">
        <v>264</v>
      </c>
      <c r="C10" s="1803"/>
      <c r="D10" s="15" t="s">
        <v>265</v>
      </c>
      <c r="E10" s="22" t="s">
        <v>701</v>
      </c>
      <c r="F10" s="152">
        <v>2705</v>
      </c>
      <c r="G10" s="153">
        <v>2084</v>
      </c>
      <c r="H10" s="152">
        <v>2705</v>
      </c>
      <c r="I10" s="1383">
        <v>2360</v>
      </c>
      <c r="J10" s="153">
        <v>2126</v>
      </c>
      <c r="K10" s="255">
        <v>2507</v>
      </c>
      <c r="L10" s="1383">
        <v>2371</v>
      </c>
      <c r="M10" s="1382">
        <v>2212</v>
      </c>
      <c r="N10" s="1361" t="s">
        <v>842</v>
      </c>
    </row>
    <row r="11" spans="1:14" ht="15.75" customHeight="1" x14ac:dyDescent="0.25">
      <c r="A11" s="1718" t="s">
        <v>266</v>
      </c>
      <c r="B11" s="1735" t="s">
        <v>267</v>
      </c>
      <c r="C11" s="1736"/>
      <c r="D11" s="1703" t="s">
        <v>268</v>
      </c>
      <c r="E11" s="40" t="s">
        <v>703</v>
      </c>
      <c r="F11" s="154">
        <v>7.15</v>
      </c>
      <c r="G11" s="155">
        <v>4</v>
      </c>
      <c r="H11" s="1794">
        <v>7.15</v>
      </c>
      <c r="I11" s="1790">
        <v>3</v>
      </c>
      <c r="J11" s="1797">
        <v>4.5</v>
      </c>
      <c r="K11" s="1794">
        <v>2.12</v>
      </c>
      <c r="L11" s="1800">
        <v>1.75</v>
      </c>
      <c r="M11" s="1797">
        <v>5.5</v>
      </c>
      <c r="N11" s="1800" t="s">
        <v>842</v>
      </c>
    </row>
    <row r="12" spans="1:14" ht="15.75" x14ac:dyDescent="0.25">
      <c r="A12" s="1718"/>
      <c r="B12" s="1735"/>
      <c r="C12" s="1736"/>
      <c r="D12" s="1703"/>
      <c r="E12" s="41" t="s">
        <v>704</v>
      </c>
      <c r="F12" s="46"/>
      <c r="G12" s="46"/>
      <c r="H12" s="1795"/>
      <c r="I12" s="1791"/>
      <c r="J12" s="1798"/>
      <c r="K12" s="1795"/>
      <c r="L12" s="1801"/>
      <c r="M12" s="1798"/>
      <c r="N12" s="1801"/>
    </row>
    <row r="13" spans="1:14" ht="15.75" x14ac:dyDescent="0.25">
      <c r="A13" s="1718"/>
      <c r="B13" s="1735"/>
      <c r="C13" s="1736"/>
      <c r="D13" s="1703"/>
      <c r="E13" s="41" t="s">
        <v>507</v>
      </c>
      <c r="F13" s="46"/>
      <c r="G13" s="46"/>
      <c r="H13" s="1795"/>
      <c r="I13" s="1791"/>
      <c r="J13" s="1798"/>
      <c r="K13" s="1795"/>
      <c r="L13" s="1801"/>
      <c r="M13" s="1798"/>
      <c r="N13" s="1801"/>
    </row>
    <row r="14" spans="1:14" ht="15.75" x14ac:dyDescent="0.25">
      <c r="A14" s="1718"/>
      <c r="B14" s="1735"/>
      <c r="C14" s="1736"/>
      <c r="D14" s="1703"/>
      <c r="E14" s="42" t="s">
        <v>705</v>
      </c>
      <c r="F14" s="50"/>
      <c r="G14" s="50"/>
      <c r="H14" s="1796"/>
      <c r="I14" s="1792"/>
      <c r="J14" s="1799"/>
      <c r="K14" s="1796"/>
      <c r="L14" s="1802"/>
      <c r="M14" s="1799"/>
      <c r="N14" s="1802"/>
    </row>
    <row r="15" spans="1:14" ht="15.75" x14ac:dyDescent="0.25">
      <c r="A15" s="91"/>
      <c r="B15" s="44"/>
      <c r="C15" s="45"/>
      <c r="D15" s="17"/>
      <c r="E15" s="25" t="s">
        <v>840</v>
      </c>
      <c r="F15" s="46"/>
      <c r="G15" s="46"/>
      <c r="H15" s="46"/>
      <c r="I15" s="156"/>
      <c r="J15" s="46"/>
      <c r="K15" s="46"/>
      <c r="L15" s="1352"/>
      <c r="M15" s="46"/>
      <c r="N15" s="936"/>
    </row>
    <row r="16" spans="1:14" ht="15.75" x14ac:dyDescent="0.25">
      <c r="A16" s="91"/>
      <c r="B16" s="44"/>
      <c r="C16" s="45"/>
      <c r="D16" s="17"/>
      <c r="E16" s="76" t="s">
        <v>1005</v>
      </c>
      <c r="F16" s="46"/>
      <c r="G16" s="46"/>
      <c r="H16" s="1224">
        <v>10481770614161</v>
      </c>
      <c r="I16" s="1224">
        <v>13223253541663</v>
      </c>
      <c r="J16" s="1228"/>
      <c r="K16" s="1228">
        <v>15342645635286</v>
      </c>
      <c r="L16" s="1382">
        <v>17093259895706</v>
      </c>
      <c r="M16" s="46"/>
      <c r="N16" s="1162" t="s">
        <v>842</v>
      </c>
    </row>
    <row r="17" spans="1:15" ht="15.75" x14ac:dyDescent="0.25">
      <c r="A17" s="91"/>
      <c r="B17" s="44"/>
      <c r="C17" s="45"/>
      <c r="D17" s="17"/>
      <c r="E17" s="76" t="s">
        <v>1006</v>
      </c>
      <c r="F17" s="46"/>
      <c r="G17" s="46"/>
      <c r="H17" s="999" t="s">
        <v>842</v>
      </c>
      <c r="I17" s="1226">
        <v>10481770614161</v>
      </c>
      <c r="J17" s="50"/>
      <c r="K17" s="1226">
        <v>13223253541663</v>
      </c>
      <c r="L17" s="1383">
        <v>15223253541663</v>
      </c>
      <c r="M17" s="50"/>
      <c r="N17" s="948" t="s">
        <v>842</v>
      </c>
    </row>
    <row r="18" spans="1:15" ht="15.75" x14ac:dyDescent="0.25">
      <c r="A18" s="29" t="s">
        <v>269</v>
      </c>
      <c r="B18" s="1793" t="s">
        <v>270</v>
      </c>
      <c r="C18" s="1793"/>
      <c r="D18" s="30" t="s">
        <v>69</v>
      </c>
      <c r="E18" s="22" t="s">
        <v>702</v>
      </c>
      <c r="F18" s="57">
        <v>6</v>
      </c>
      <c r="G18" s="57">
        <v>10</v>
      </c>
      <c r="H18" s="846">
        <v>10</v>
      </c>
      <c r="I18" s="1163">
        <v>11</v>
      </c>
      <c r="J18" s="1160">
        <v>11</v>
      </c>
      <c r="K18" s="1122">
        <v>18</v>
      </c>
      <c r="L18" s="1383">
        <v>21</v>
      </c>
      <c r="M18" s="1382">
        <v>13</v>
      </c>
      <c r="N18" s="1361" t="s">
        <v>842</v>
      </c>
    </row>
    <row r="19" spans="1:15" ht="15.75" x14ac:dyDescent="0.25">
      <c r="A19" s="15"/>
      <c r="B19" s="101"/>
      <c r="C19" s="102"/>
      <c r="D19" s="15"/>
      <c r="E19" s="15"/>
      <c r="F19" s="15"/>
      <c r="G19" s="15"/>
      <c r="H19" s="843"/>
      <c r="I19" s="15"/>
      <c r="J19" s="916"/>
      <c r="K19" s="916"/>
      <c r="L19" s="916"/>
      <c r="M19" s="916"/>
      <c r="N19" s="916"/>
    </row>
    <row r="21" spans="1:15" ht="21" x14ac:dyDescent="0.35">
      <c r="B21" s="387" t="s">
        <v>1097</v>
      </c>
      <c r="J21" s="2"/>
      <c r="K21" s="1401" t="s">
        <v>1209</v>
      </c>
      <c r="L21" s="1401"/>
      <c r="M21" s="1401"/>
      <c r="N21" s="1401"/>
      <c r="O21" s="1955"/>
    </row>
    <row r="22" spans="1:15" ht="21" x14ac:dyDescent="0.35">
      <c r="B22" s="388" t="s">
        <v>1203</v>
      </c>
      <c r="J22" s="925"/>
      <c r="K22" s="66"/>
      <c r="L22" s="67"/>
      <c r="M22" s="845"/>
    </row>
    <row r="23" spans="1:15" ht="21" x14ac:dyDescent="0.35">
      <c r="B23" s="388" t="s">
        <v>1204</v>
      </c>
      <c r="J23" s="925"/>
      <c r="K23" s="66"/>
      <c r="L23" s="67"/>
      <c r="M23" s="845"/>
    </row>
    <row r="24" spans="1:15" x14ac:dyDescent="0.25">
      <c r="J24" s="2"/>
      <c r="K24" s="1719" t="s">
        <v>774</v>
      </c>
      <c r="L24" s="1719"/>
      <c r="M24" s="1719"/>
      <c r="N24" s="1719"/>
    </row>
  </sheetData>
  <mergeCells count="22">
    <mergeCell ref="B9:C9"/>
    <mergeCell ref="B10:C10"/>
    <mergeCell ref="B7:C7"/>
    <mergeCell ref="B8:C8"/>
    <mergeCell ref="M11:M14"/>
    <mergeCell ref="A1:I1"/>
    <mergeCell ref="B4:C4"/>
    <mergeCell ref="B5:C5"/>
    <mergeCell ref="B6:C6"/>
    <mergeCell ref="A2:N2"/>
    <mergeCell ref="K21:N21"/>
    <mergeCell ref="K24:N24"/>
    <mergeCell ref="A11:A14"/>
    <mergeCell ref="B11:C14"/>
    <mergeCell ref="D11:D14"/>
    <mergeCell ref="I11:I14"/>
    <mergeCell ref="B18:C18"/>
    <mergeCell ref="H11:H14"/>
    <mergeCell ref="K11:K14"/>
    <mergeCell ref="J11:J14"/>
    <mergeCell ref="N11:N14"/>
    <mergeCell ref="L11:L14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26"/>
  <sheetViews>
    <sheetView topLeftCell="B1" zoomScale="60" zoomScaleNormal="60" workbookViewId="0">
      <selection activeCell="K23" sqref="K23:O23"/>
    </sheetView>
  </sheetViews>
  <sheetFormatPr defaultRowHeight="21" x14ac:dyDescent="0.35"/>
  <cols>
    <col min="1" max="1" width="7.42578125" style="256" customWidth="1"/>
    <col min="2" max="2" width="19.7109375" style="256" customWidth="1"/>
    <col min="3" max="3" width="31.85546875" style="256" customWidth="1"/>
    <col min="4" max="4" width="13.42578125" style="256" customWidth="1"/>
    <col min="5" max="5" width="59.42578125" style="256" customWidth="1"/>
    <col min="6" max="8" width="18" style="386" hidden="1" customWidth="1"/>
    <col min="9" max="9" width="18" style="386" customWidth="1"/>
    <col min="10" max="10" width="18" style="256" customWidth="1"/>
    <col min="11" max="11" width="19.140625" style="256" hidden="1" customWidth="1"/>
    <col min="12" max="15" width="19.140625" style="256" customWidth="1"/>
    <col min="16" max="16384" width="9.140625" style="256"/>
  </cols>
  <sheetData>
    <row r="1" spans="1:15" ht="9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7.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</row>
    <row r="4" spans="1:15" ht="61.5" customHeight="1" x14ac:dyDescent="0.35">
      <c r="A4" s="393" t="s">
        <v>0</v>
      </c>
      <c r="B4" s="1469" t="s">
        <v>1</v>
      </c>
      <c r="C4" s="1469"/>
      <c r="D4" s="523" t="s">
        <v>2</v>
      </c>
      <c r="E4" s="513" t="s">
        <v>493</v>
      </c>
      <c r="F4" s="263" t="s">
        <v>494</v>
      </c>
      <c r="G4" s="263" t="s">
        <v>1133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516">
        <v>3</v>
      </c>
      <c r="E5" s="516">
        <v>4</v>
      </c>
      <c r="F5" s="268"/>
      <c r="G5" s="268"/>
      <c r="H5" s="268"/>
      <c r="I5" s="268">
        <v>5</v>
      </c>
      <c r="J5" s="516">
        <v>6</v>
      </c>
      <c r="K5" s="268">
        <v>7</v>
      </c>
      <c r="L5" s="1084">
        <v>7</v>
      </c>
      <c r="M5" s="1306">
        <v>8</v>
      </c>
      <c r="N5" s="268">
        <v>9</v>
      </c>
      <c r="O5" s="1084">
        <v>10</v>
      </c>
    </row>
    <row r="6" spans="1:15" ht="6" customHeight="1" x14ac:dyDescent="0.35">
      <c r="A6" s="269"/>
      <c r="B6" s="1471"/>
      <c r="C6" s="1471"/>
      <c r="D6" s="269"/>
      <c r="E6" s="269"/>
      <c r="F6" s="496"/>
      <c r="G6" s="701"/>
      <c r="H6" s="496"/>
      <c r="I6" s="813"/>
      <c r="J6" s="269"/>
      <c r="K6" s="872"/>
      <c r="L6" s="1075"/>
      <c r="M6" s="269"/>
      <c r="N6" s="1075"/>
      <c r="O6" s="269"/>
    </row>
    <row r="7" spans="1:15" x14ac:dyDescent="0.35">
      <c r="A7" s="269"/>
      <c r="B7" s="1472" t="s">
        <v>3</v>
      </c>
      <c r="C7" s="1472"/>
      <c r="D7" s="261"/>
      <c r="E7" s="261"/>
      <c r="F7" s="271"/>
      <c r="G7" s="271"/>
      <c r="H7" s="271"/>
      <c r="I7" s="271"/>
      <c r="J7" s="269"/>
      <c r="K7" s="271"/>
      <c r="L7" s="271"/>
      <c r="M7" s="269"/>
      <c r="N7" s="271"/>
      <c r="O7" s="269"/>
    </row>
    <row r="8" spans="1:15" x14ac:dyDescent="0.35">
      <c r="A8" s="273"/>
      <c r="B8" s="1561" t="s">
        <v>50</v>
      </c>
      <c r="C8" s="1561"/>
      <c r="D8" s="304"/>
      <c r="E8" s="316"/>
      <c r="F8" s="316"/>
      <c r="G8" s="316"/>
      <c r="H8" s="316"/>
      <c r="I8" s="868"/>
      <c r="J8" s="555"/>
      <c r="K8" s="316"/>
      <c r="L8" s="868"/>
      <c r="M8" s="555"/>
      <c r="N8" s="868"/>
      <c r="O8" s="555"/>
    </row>
    <row r="9" spans="1:15" x14ac:dyDescent="0.35">
      <c r="A9" s="271" t="s">
        <v>5</v>
      </c>
      <c r="B9" s="1804" t="s">
        <v>51</v>
      </c>
      <c r="C9" s="1804"/>
      <c r="D9" s="304"/>
      <c r="E9" s="316"/>
      <c r="F9" s="316"/>
      <c r="G9" s="316"/>
      <c r="H9" s="316"/>
      <c r="I9" s="868"/>
      <c r="J9" s="555"/>
      <c r="K9" s="316"/>
      <c r="L9" s="868"/>
      <c r="M9" s="555"/>
      <c r="N9" s="868"/>
      <c r="O9" s="555"/>
    </row>
    <row r="10" spans="1:15" ht="42" x14ac:dyDescent="0.35">
      <c r="A10" s="405" t="s">
        <v>6</v>
      </c>
      <c r="B10" s="1523" t="s">
        <v>52</v>
      </c>
      <c r="C10" s="1524"/>
      <c r="D10" s="304" t="s">
        <v>53</v>
      </c>
      <c r="E10" s="457" t="s">
        <v>1146</v>
      </c>
      <c r="F10" s="786">
        <v>424</v>
      </c>
      <c r="G10" s="316">
        <v>383</v>
      </c>
      <c r="H10" s="446">
        <v>384</v>
      </c>
      <c r="I10" s="835">
        <v>218</v>
      </c>
      <c r="J10" s="970">
        <v>247</v>
      </c>
      <c r="K10" s="446">
        <v>385</v>
      </c>
      <c r="L10" s="1102">
        <v>431</v>
      </c>
      <c r="M10" s="1380">
        <v>388</v>
      </c>
      <c r="N10" s="1380">
        <v>387</v>
      </c>
      <c r="O10" s="1361" t="s">
        <v>842</v>
      </c>
    </row>
    <row r="11" spans="1:15" ht="8.25" customHeight="1" x14ac:dyDescent="0.35">
      <c r="A11" s="311"/>
      <c r="B11" s="556"/>
      <c r="C11" s="557"/>
      <c r="D11" s="304"/>
      <c r="E11" s="974"/>
      <c r="F11" s="496"/>
      <c r="G11" s="701"/>
      <c r="H11" s="496"/>
      <c r="I11" s="558"/>
      <c r="J11" s="558"/>
      <c r="K11" s="872"/>
      <c r="L11" s="558"/>
      <c r="M11" s="558"/>
      <c r="N11" s="558"/>
      <c r="O11" s="558"/>
    </row>
    <row r="12" spans="1:15" x14ac:dyDescent="0.35">
      <c r="A12" s="504"/>
      <c r="B12" s="1809" t="s">
        <v>57</v>
      </c>
      <c r="C12" s="1810"/>
      <c r="D12" s="308"/>
      <c r="E12" s="973"/>
      <c r="F12" s="496"/>
      <c r="G12" s="701"/>
      <c r="H12" s="496"/>
      <c r="I12" s="559"/>
      <c r="J12" s="559"/>
      <c r="K12" s="872"/>
      <c r="L12" s="559"/>
      <c r="M12" s="559"/>
      <c r="N12" s="559"/>
      <c r="O12" s="559"/>
    </row>
    <row r="13" spans="1:15" x14ac:dyDescent="0.35">
      <c r="A13" s="496"/>
      <c r="B13" s="1805" t="s">
        <v>58</v>
      </c>
      <c r="C13" s="1806"/>
      <c r="D13" s="309"/>
      <c r="E13" s="974"/>
      <c r="F13" s="496"/>
      <c r="G13" s="701"/>
      <c r="H13" s="496"/>
      <c r="I13" s="558"/>
      <c r="J13" s="558"/>
      <c r="K13" s="872"/>
      <c r="L13" s="558"/>
      <c r="M13" s="558"/>
      <c r="N13" s="558"/>
      <c r="O13" s="558"/>
    </row>
    <row r="14" spans="1:15" x14ac:dyDescent="0.35">
      <c r="A14" s="311" t="s">
        <v>271</v>
      </c>
      <c r="B14" s="1807" t="s">
        <v>272</v>
      </c>
      <c r="C14" s="1808"/>
      <c r="D14" s="496"/>
      <c r="E14" s="974"/>
      <c r="F14" s="496"/>
      <c r="G14" s="701"/>
      <c r="H14" s="496"/>
      <c r="I14" s="558"/>
      <c r="J14" s="558"/>
      <c r="K14" s="872"/>
      <c r="L14" s="558"/>
      <c r="M14" s="558"/>
      <c r="N14" s="558"/>
      <c r="O14" s="558"/>
    </row>
    <row r="15" spans="1:15" ht="64.5" customHeight="1" x14ac:dyDescent="0.35">
      <c r="A15" s="273" t="s">
        <v>273</v>
      </c>
      <c r="B15" s="1457" t="s">
        <v>274</v>
      </c>
      <c r="C15" s="1458"/>
      <c r="D15" s="496" t="s">
        <v>275</v>
      </c>
      <c r="E15" s="1008" t="s">
        <v>1093</v>
      </c>
      <c r="F15" s="796">
        <v>37</v>
      </c>
      <c r="G15" s="332">
        <v>3</v>
      </c>
      <c r="H15" s="496">
        <v>3</v>
      </c>
      <c r="I15" s="813">
        <v>15</v>
      </c>
      <c r="J15" s="560">
        <v>3</v>
      </c>
      <c r="K15" s="872">
        <v>3</v>
      </c>
      <c r="L15" s="1149">
        <v>10</v>
      </c>
      <c r="M15" s="560">
        <v>11</v>
      </c>
      <c r="N15" s="560">
        <v>3</v>
      </c>
      <c r="O15" s="23" t="s">
        <v>842</v>
      </c>
    </row>
    <row r="16" spans="1:15" ht="42" x14ac:dyDescent="0.35">
      <c r="A16" s="273" t="s">
        <v>276</v>
      </c>
      <c r="B16" s="1457" t="s">
        <v>277</v>
      </c>
      <c r="C16" s="1458"/>
      <c r="D16" s="304" t="s">
        <v>69</v>
      </c>
      <c r="E16" s="457" t="s">
        <v>602</v>
      </c>
      <c r="F16" s="332">
        <v>2</v>
      </c>
      <c r="G16" s="332"/>
      <c r="H16" s="496">
        <v>7</v>
      </c>
      <c r="I16" s="820">
        <v>2</v>
      </c>
      <c r="J16" s="511" t="s">
        <v>19</v>
      </c>
      <c r="K16" s="872">
        <v>8</v>
      </c>
      <c r="L16" s="1073">
        <v>3</v>
      </c>
      <c r="M16" s="1380">
        <v>2</v>
      </c>
      <c r="N16" s="1380">
        <v>10</v>
      </c>
      <c r="O16" s="1361" t="s">
        <v>842</v>
      </c>
    </row>
    <row r="17" spans="1:15" x14ac:dyDescent="0.35">
      <c r="A17" s="273"/>
      <c r="B17" s="306"/>
      <c r="C17" s="307"/>
      <c r="D17" s="304"/>
      <c r="E17" s="976"/>
      <c r="F17" s="518"/>
      <c r="G17" s="721"/>
      <c r="H17" s="518"/>
      <c r="I17" s="869"/>
      <c r="J17" s="558"/>
      <c r="K17" s="888"/>
      <c r="L17" s="869"/>
      <c r="M17" s="558"/>
      <c r="N17" s="869"/>
      <c r="O17" s="558"/>
    </row>
    <row r="18" spans="1:15" x14ac:dyDescent="0.35">
      <c r="A18" s="496"/>
      <c r="B18" s="1805" t="s">
        <v>388</v>
      </c>
      <c r="C18" s="1806"/>
      <c r="D18" s="496"/>
      <c r="E18" s="974"/>
      <c r="F18" s="496"/>
      <c r="G18" s="701"/>
      <c r="H18" s="496"/>
      <c r="I18" s="558"/>
      <c r="J18" s="558"/>
      <c r="K18" s="872"/>
      <c r="L18" s="558"/>
      <c r="M18" s="558"/>
      <c r="N18" s="558"/>
      <c r="O18" s="558"/>
    </row>
    <row r="19" spans="1:15" x14ac:dyDescent="0.35">
      <c r="A19" s="504" t="s">
        <v>135</v>
      </c>
      <c r="B19" s="1807" t="s">
        <v>412</v>
      </c>
      <c r="C19" s="1808"/>
      <c r="D19" s="504"/>
      <c r="E19" s="973"/>
      <c r="F19" s="496"/>
      <c r="G19" s="701"/>
      <c r="H19" s="496"/>
      <c r="I19" s="559"/>
      <c r="J19" s="559"/>
      <c r="K19" s="872"/>
      <c r="L19" s="559"/>
      <c r="M19" s="559"/>
      <c r="N19" s="559"/>
      <c r="O19" s="559"/>
    </row>
    <row r="20" spans="1:15" x14ac:dyDescent="0.35">
      <c r="A20" s="518" t="s">
        <v>137</v>
      </c>
      <c r="B20" s="1457" t="s">
        <v>413</v>
      </c>
      <c r="C20" s="1458"/>
      <c r="D20" s="496" t="s">
        <v>205</v>
      </c>
      <c r="E20" s="321" t="s">
        <v>603</v>
      </c>
      <c r="F20" s="560">
        <v>1926101</v>
      </c>
      <c r="G20" s="560"/>
      <c r="H20" s="560">
        <v>1930700</v>
      </c>
      <c r="I20" s="814">
        <v>1926101</v>
      </c>
      <c r="J20" s="970">
        <v>2026253</v>
      </c>
      <c r="K20" s="560">
        <v>2065800</v>
      </c>
      <c r="L20" s="1076">
        <v>2164958</v>
      </c>
      <c r="M20" s="1380">
        <v>2270624</v>
      </c>
      <c r="N20" s="1380">
        <v>2365100</v>
      </c>
      <c r="O20" s="1361" t="s">
        <v>842</v>
      </c>
    </row>
    <row r="21" spans="1:15" x14ac:dyDescent="0.35">
      <c r="A21" s="304"/>
      <c r="B21" s="561"/>
      <c r="C21" s="562"/>
      <c r="D21" s="304"/>
      <c r="E21" s="563"/>
      <c r="F21" s="563"/>
      <c r="G21" s="563"/>
      <c r="H21" s="563"/>
      <c r="I21" s="870"/>
      <c r="J21" s="555"/>
      <c r="K21" s="563"/>
      <c r="L21" s="870"/>
      <c r="M21" s="555"/>
      <c r="N21" s="870"/>
      <c r="O21" s="555"/>
    </row>
    <row r="23" spans="1:15" x14ac:dyDescent="0.35">
      <c r="B23" s="387" t="s">
        <v>1097</v>
      </c>
      <c r="E23" s="499"/>
      <c r="K23" s="1401" t="s">
        <v>1209</v>
      </c>
      <c r="L23" s="1401"/>
      <c r="M23" s="1401"/>
      <c r="N23" s="1401"/>
      <c r="O23" s="1401"/>
    </row>
    <row r="24" spans="1:15" x14ac:dyDescent="0.35">
      <c r="B24" s="388" t="s">
        <v>1203</v>
      </c>
      <c r="E24" s="495"/>
      <c r="K24" s="495"/>
      <c r="L24" s="700"/>
      <c r="M24" s="390"/>
      <c r="N24" s="390"/>
    </row>
    <row r="25" spans="1:15" x14ac:dyDescent="0.35">
      <c r="B25" s="388" t="s">
        <v>1204</v>
      </c>
      <c r="E25" s="495"/>
      <c r="K25" s="495"/>
      <c r="L25" s="700"/>
      <c r="M25" s="390"/>
      <c r="N25" s="390"/>
    </row>
    <row r="26" spans="1:15" x14ac:dyDescent="0.35">
      <c r="E26" s="495"/>
      <c r="K26" s="1402" t="s">
        <v>774</v>
      </c>
      <c r="L26" s="1402"/>
      <c r="M26" s="1402"/>
      <c r="N26" s="1402"/>
      <c r="O26" s="1402"/>
    </row>
  </sheetData>
  <mergeCells count="19">
    <mergeCell ref="A1:J1"/>
    <mergeCell ref="B4:C4"/>
    <mergeCell ref="B5:C5"/>
    <mergeCell ref="B6:C6"/>
    <mergeCell ref="A2:O2"/>
    <mergeCell ref="K23:O23"/>
    <mergeCell ref="K26:O26"/>
    <mergeCell ref="B9:C9"/>
    <mergeCell ref="B7:C7"/>
    <mergeCell ref="B18:C18"/>
    <mergeCell ref="B19:C19"/>
    <mergeCell ref="B20:C20"/>
    <mergeCell ref="B14:C14"/>
    <mergeCell ref="B15:C15"/>
    <mergeCell ref="B16:C16"/>
    <mergeCell ref="B8:C8"/>
    <mergeCell ref="B10:C10"/>
    <mergeCell ref="B12:C12"/>
    <mergeCell ref="B13:C13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65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17"/>
  <sheetViews>
    <sheetView workbookViewId="0">
      <selection activeCell="P10" sqref="P10"/>
    </sheetView>
  </sheetViews>
  <sheetFormatPr defaultRowHeight="15" x14ac:dyDescent="0.25"/>
  <cols>
    <col min="1" max="1" width="6.42578125" style="2" customWidth="1"/>
    <col min="2" max="2" width="19.7109375" style="2" customWidth="1"/>
    <col min="3" max="3" width="32.28515625" style="2" customWidth="1"/>
    <col min="4" max="4" width="7.85546875" style="2" bestFit="1" customWidth="1"/>
    <col min="5" max="5" width="36.28515625" style="2" customWidth="1"/>
    <col min="6" max="6" width="15.85546875" style="68" customWidth="1"/>
    <col min="7" max="8" width="15.85546875" style="68" hidden="1" customWidth="1"/>
    <col min="9" max="9" width="15.85546875" style="2" customWidth="1"/>
    <col min="10" max="10" width="15.85546875" style="68" hidden="1" customWidth="1"/>
    <col min="11" max="11" width="15.85546875" style="68" customWidth="1"/>
    <col min="12" max="12" width="15.85546875" style="2" customWidth="1"/>
    <col min="13" max="13" width="15.85546875" style="68" customWidth="1"/>
    <col min="14" max="14" width="15.85546875" style="2" customWidth="1"/>
    <col min="15" max="16384" width="9.140625" style="2"/>
  </cols>
  <sheetData>
    <row r="1" spans="1:15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5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5" ht="31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/>
      <c r="H5" s="13">
        <v>6</v>
      </c>
      <c r="I5" s="12">
        <v>6</v>
      </c>
      <c r="J5" s="13">
        <v>7</v>
      </c>
      <c r="K5" s="1159">
        <v>7</v>
      </c>
      <c r="L5" s="1339">
        <v>8</v>
      </c>
      <c r="M5" s="13">
        <v>9</v>
      </c>
      <c r="N5" s="1159">
        <v>10</v>
      </c>
    </row>
    <row r="6" spans="1:15" ht="6.75" customHeight="1" x14ac:dyDescent="0.25">
      <c r="A6" s="14"/>
      <c r="B6" s="1717"/>
      <c r="C6" s="1717"/>
      <c r="D6" s="14"/>
      <c r="E6" s="14"/>
      <c r="F6" s="15"/>
      <c r="G6" s="760"/>
      <c r="H6" s="15"/>
      <c r="I6" s="14"/>
      <c r="J6" s="916"/>
      <c r="K6" s="916"/>
      <c r="L6" s="14"/>
      <c r="M6" s="916"/>
      <c r="N6" s="14"/>
    </row>
    <row r="7" spans="1:15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27"/>
      <c r="J7" s="923"/>
      <c r="K7" s="1127"/>
      <c r="L7" s="1355"/>
      <c r="M7" s="1127"/>
      <c r="N7" s="923"/>
    </row>
    <row r="8" spans="1:15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15"/>
      <c r="J8" s="916"/>
      <c r="K8" s="916"/>
      <c r="L8" s="916"/>
      <c r="M8" s="916"/>
      <c r="N8" s="916"/>
    </row>
    <row r="9" spans="1:15" ht="33" customHeight="1" x14ac:dyDescent="0.25">
      <c r="A9" s="36" t="s">
        <v>283</v>
      </c>
      <c r="B9" s="1746" t="s">
        <v>284</v>
      </c>
      <c r="C9" s="1746"/>
      <c r="D9" s="36"/>
      <c r="E9" s="37"/>
      <c r="F9" s="37"/>
      <c r="G9" s="37"/>
      <c r="H9" s="37"/>
      <c r="I9" s="15"/>
      <c r="J9" s="37"/>
      <c r="K9" s="37"/>
      <c r="L9" s="916"/>
      <c r="M9" s="37"/>
      <c r="N9" s="916"/>
    </row>
    <row r="10" spans="1:15" ht="15.75" x14ac:dyDescent="0.25">
      <c r="A10" s="15" t="s">
        <v>285</v>
      </c>
      <c r="B10" s="1811" t="s">
        <v>286</v>
      </c>
      <c r="C10" s="1811"/>
      <c r="D10" s="15" t="s">
        <v>275</v>
      </c>
      <c r="E10" s="22" t="s">
        <v>706</v>
      </c>
      <c r="F10" s="797">
        <v>10</v>
      </c>
      <c r="G10" s="52">
        <v>3</v>
      </c>
      <c r="H10" s="15">
        <v>3</v>
      </c>
      <c r="I10" s="998">
        <v>8</v>
      </c>
      <c r="J10" s="916">
        <v>3</v>
      </c>
      <c r="K10" s="1127">
        <v>11</v>
      </c>
      <c r="L10" s="1383">
        <v>6</v>
      </c>
      <c r="M10" s="1382">
        <v>3</v>
      </c>
      <c r="N10" s="1361" t="s">
        <v>842</v>
      </c>
    </row>
    <row r="11" spans="1:15" ht="15.75" x14ac:dyDescent="0.25">
      <c r="A11" s="157"/>
      <c r="B11" s="158"/>
      <c r="C11" s="159"/>
      <c r="D11" s="160"/>
      <c r="E11" s="157"/>
      <c r="F11" s="57"/>
      <c r="G11" s="783"/>
      <c r="H11" s="57"/>
      <c r="I11" s="14"/>
      <c r="J11" s="944"/>
      <c r="K11" s="1130"/>
      <c r="L11" s="14"/>
      <c r="M11" s="1130"/>
      <c r="N11" s="14"/>
    </row>
    <row r="14" spans="1:15" ht="21" x14ac:dyDescent="0.35">
      <c r="B14" s="387" t="s">
        <v>1097</v>
      </c>
      <c r="J14" s="2"/>
      <c r="K14" s="1401" t="s">
        <v>1209</v>
      </c>
      <c r="L14" s="1401"/>
      <c r="M14" s="1401"/>
      <c r="N14" s="1401"/>
      <c r="O14" s="1955"/>
    </row>
    <row r="15" spans="1:15" ht="21" x14ac:dyDescent="0.35">
      <c r="B15" s="388" t="s">
        <v>1203</v>
      </c>
      <c r="J15" s="925"/>
      <c r="K15" s="66"/>
      <c r="L15" s="763"/>
      <c r="M15" s="67"/>
    </row>
    <row r="16" spans="1:15" ht="21" x14ac:dyDescent="0.35">
      <c r="B16" s="388" t="s">
        <v>1204</v>
      </c>
      <c r="J16" s="925"/>
      <c r="K16" s="66"/>
      <c r="L16" s="763"/>
      <c r="M16" s="67"/>
    </row>
    <row r="17" spans="10:14" x14ac:dyDescent="0.25">
      <c r="J17" s="2"/>
      <c r="K17" s="1719" t="s">
        <v>774</v>
      </c>
      <c r="L17" s="1719"/>
      <c r="M17" s="1719"/>
      <c r="N17" s="1719"/>
    </row>
  </sheetData>
  <mergeCells count="11">
    <mergeCell ref="A1:I1"/>
    <mergeCell ref="B4:C4"/>
    <mergeCell ref="B5:C5"/>
    <mergeCell ref="B6:C6"/>
    <mergeCell ref="A2:N2"/>
    <mergeCell ref="K14:N14"/>
    <mergeCell ref="K17:N17"/>
    <mergeCell ref="B9:C9"/>
    <mergeCell ref="B10:C10"/>
    <mergeCell ref="B7:C7"/>
    <mergeCell ref="B8:C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115"/>
  <sheetViews>
    <sheetView zoomScale="80" zoomScaleNormal="80" workbookViewId="0">
      <selection activeCell="M8" sqref="M8"/>
    </sheetView>
  </sheetViews>
  <sheetFormatPr defaultRowHeight="21" x14ac:dyDescent="0.35"/>
  <cols>
    <col min="1" max="1" width="7.5703125" style="256" customWidth="1"/>
    <col min="2" max="2" width="19.7109375" style="256" customWidth="1"/>
    <col min="3" max="3" width="32.28515625" style="256" customWidth="1"/>
    <col min="4" max="4" width="11.42578125" style="256" customWidth="1"/>
    <col min="5" max="5" width="65.140625" style="256" customWidth="1"/>
    <col min="6" max="8" width="18" style="386" hidden="1" customWidth="1"/>
    <col min="9" max="9" width="18.7109375" style="386" customWidth="1"/>
    <col min="10" max="10" width="24.42578125" style="256" customWidth="1"/>
    <col min="11" max="11" width="21" style="386" hidden="1" customWidth="1"/>
    <col min="12" max="12" width="24.5703125" style="386" customWidth="1"/>
    <col min="13" max="13" width="27.28515625" style="256" customWidth="1"/>
    <col min="14" max="14" width="19.28515625" style="386" customWidth="1"/>
    <col min="15" max="15" width="25.85546875" style="256" customWidth="1"/>
    <col min="16" max="16384" width="9.140625" style="256"/>
  </cols>
  <sheetData>
    <row r="1" spans="1:15" ht="9" customHeight="1" x14ac:dyDescent="0.35">
      <c r="A1" s="1468"/>
      <c r="B1" s="1468"/>
      <c r="C1" s="1468"/>
      <c r="D1" s="1468"/>
      <c r="E1" s="1468"/>
      <c r="F1" s="1468"/>
      <c r="G1" s="1468"/>
      <c r="H1" s="1468"/>
      <c r="I1" s="1468"/>
      <c r="J1" s="1468"/>
      <c r="K1" s="256"/>
      <c r="L1" s="256"/>
      <c r="N1" s="256"/>
    </row>
    <row r="2" spans="1:15" ht="21" customHeight="1" x14ac:dyDescent="0.35">
      <c r="A2" s="1474" t="s">
        <v>1143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</row>
    <row r="3" spans="1:15" ht="12.75" customHeight="1" x14ac:dyDescent="0.35">
      <c r="A3" s="257"/>
      <c r="B3" s="258"/>
      <c r="C3" s="259"/>
      <c r="D3" s="257"/>
      <c r="E3" s="257"/>
      <c r="F3" s="260"/>
      <c r="G3" s="260"/>
      <c r="H3" s="260"/>
      <c r="I3" s="260"/>
      <c r="J3" s="257"/>
      <c r="K3" s="260"/>
      <c r="L3" s="260"/>
      <c r="M3" s="257"/>
      <c r="N3" s="260"/>
      <c r="O3" s="257"/>
    </row>
    <row r="4" spans="1:15" ht="61.5" customHeight="1" x14ac:dyDescent="0.35">
      <c r="A4" s="261" t="s">
        <v>0</v>
      </c>
      <c r="B4" s="1827" t="s">
        <v>1</v>
      </c>
      <c r="C4" s="1827"/>
      <c r="D4" s="262" t="s">
        <v>2</v>
      </c>
      <c r="E4" s="262" t="s">
        <v>493</v>
      </c>
      <c r="F4" s="263" t="s">
        <v>494</v>
      </c>
      <c r="G4" s="263" t="s">
        <v>1133</v>
      </c>
      <c r="H4" s="264" t="s">
        <v>807</v>
      </c>
      <c r="I4" s="263" t="s">
        <v>494</v>
      </c>
      <c r="J4" s="265" t="s">
        <v>806</v>
      </c>
      <c r="K4" s="264" t="s">
        <v>1144</v>
      </c>
      <c r="L4" s="265" t="s">
        <v>1145</v>
      </c>
      <c r="M4" s="265" t="s">
        <v>1160</v>
      </c>
      <c r="N4" s="264" t="s">
        <v>1201</v>
      </c>
      <c r="O4" s="265" t="s">
        <v>1202</v>
      </c>
    </row>
    <row r="5" spans="1:15" x14ac:dyDescent="0.35">
      <c r="A5" s="266">
        <v>1</v>
      </c>
      <c r="B5" s="1470">
        <v>2</v>
      </c>
      <c r="C5" s="1470"/>
      <c r="D5" s="267">
        <v>3</v>
      </c>
      <c r="E5" s="267">
        <v>4</v>
      </c>
      <c r="F5" s="268"/>
      <c r="G5" s="268"/>
      <c r="H5" s="268"/>
      <c r="I5" s="268">
        <v>5</v>
      </c>
      <c r="J5" s="267">
        <v>6</v>
      </c>
      <c r="K5" s="268">
        <v>7</v>
      </c>
      <c r="L5" s="1084">
        <v>7</v>
      </c>
      <c r="M5" s="1306">
        <v>8</v>
      </c>
      <c r="N5" s="268">
        <v>9</v>
      </c>
      <c r="O5" s="886">
        <v>10</v>
      </c>
    </row>
    <row r="6" spans="1:15" ht="6" customHeight="1" x14ac:dyDescent="0.35">
      <c r="A6" s="269"/>
      <c r="B6" s="1471"/>
      <c r="C6" s="1471"/>
      <c r="D6" s="269"/>
      <c r="E6" s="269"/>
      <c r="F6" s="270"/>
      <c r="G6" s="701"/>
      <c r="H6" s="270"/>
      <c r="I6" s="813"/>
      <c r="J6" s="269"/>
      <c r="K6" s="872"/>
      <c r="L6" s="1075"/>
      <c r="M6" s="269"/>
      <c r="N6" s="1075"/>
      <c r="O6" s="269"/>
    </row>
    <row r="7" spans="1:15" ht="45" customHeight="1" x14ac:dyDescent="0.35">
      <c r="A7" s="269"/>
      <c r="B7" s="1472" t="s">
        <v>3</v>
      </c>
      <c r="C7" s="1472"/>
      <c r="D7" s="261"/>
      <c r="E7" s="261"/>
      <c r="F7" s="271"/>
      <c r="G7" s="271"/>
      <c r="H7" s="271"/>
      <c r="I7" s="271"/>
      <c r="J7" s="269"/>
      <c r="K7" s="271"/>
      <c r="L7" s="271"/>
      <c r="M7" s="269"/>
      <c r="N7" s="271"/>
      <c r="O7" s="269"/>
    </row>
    <row r="8" spans="1:15" ht="39" customHeight="1" x14ac:dyDescent="0.35">
      <c r="A8" s="269"/>
      <c r="B8" s="1830" t="s">
        <v>4</v>
      </c>
      <c r="C8" s="1831"/>
      <c r="D8" s="261"/>
      <c r="E8" s="272"/>
      <c r="F8" s="273"/>
      <c r="G8" s="273"/>
      <c r="H8" s="273"/>
      <c r="I8" s="273"/>
      <c r="J8" s="269"/>
      <c r="K8" s="273"/>
      <c r="L8" s="273"/>
      <c r="M8" s="269"/>
      <c r="N8" s="273"/>
      <c r="O8" s="269"/>
    </row>
    <row r="9" spans="1:15" ht="82.5" customHeight="1" x14ac:dyDescent="0.35">
      <c r="A9" s="274" t="s">
        <v>5</v>
      </c>
      <c r="B9" s="1832" t="s">
        <v>445</v>
      </c>
      <c r="C9" s="1833"/>
      <c r="D9" s="275"/>
      <c r="E9" s="269"/>
      <c r="F9" s="270"/>
      <c r="G9" s="701"/>
      <c r="H9" s="270"/>
      <c r="I9" s="813"/>
      <c r="J9" s="269"/>
      <c r="K9" s="872"/>
      <c r="L9" s="1075"/>
      <c r="M9" s="269"/>
      <c r="N9" s="1075"/>
      <c r="O9" s="269"/>
    </row>
    <row r="10" spans="1:15" ht="25.5" customHeight="1" x14ac:dyDescent="0.35">
      <c r="A10" s="1445" t="s">
        <v>6</v>
      </c>
      <c r="B10" s="1660" t="s">
        <v>7</v>
      </c>
      <c r="C10" s="1661"/>
      <c r="D10" s="1762" t="s">
        <v>8</v>
      </c>
      <c r="E10" s="276" t="s">
        <v>495</v>
      </c>
      <c r="F10" s="1507">
        <v>6.88</v>
      </c>
      <c r="G10" s="715"/>
      <c r="H10" s="1497">
        <v>7.4</v>
      </c>
      <c r="I10" s="1497">
        <v>6.97</v>
      </c>
      <c r="J10" s="1497">
        <v>7.15</v>
      </c>
      <c r="K10" s="1497">
        <v>7.5</v>
      </c>
      <c r="L10" s="1497" t="s">
        <v>19</v>
      </c>
      <c r="M10" s="1497"/>
      <c r="N10" s="1497">
        <v>7.7</v>
      </c>
      <c r="O10" s="1497"/>
    </row>
    <row r="11" spans="1:15" ht="25.5" customHeight="1" x14ac:dyDescent="0.35">
      <c r="A11" s="1420"/>
      <c r="B11" s="1515"/>
      <c r="C11" s="1436"/>
      <c r="D11" s="1411"/>
      <c r="E11" s="277" t="s">
        <v>496</v>
      </c>
      <c r="F11" s="1508"/>
      <c r="G11" s="716"/>
      <c r="H11" s="1498"/>
      <c r="I11" s="1498"/>
      <c r="J11" s="1498"/>
      <c r="K11" s="1498"/>
      <c r="L11" s="1498"/>
      <c r="M11" s="1498"/>
      <c r="N11" s="1498"/>
      <c r="O11" s="1498"/>
    </row>
    <row r="12" spans="1:15" x14ac:dyDescent="0.35">
      <c r="A12" s="1420"/>
      <c r="B12" s="1515"/>
      <c r="C12" s="1436"/>
      <c r="D12" s="1411"/>
      <c r="E12" s="277" t="s">
        <v>838</v>
      </c>
      <c r="F12" s="1508"/>
      <c r="G12" s="716"/>
      <c r="H12" s="1498"/>
      <c r="I12" s="1498"/>
      <c r="J12" s="1498"/>
      <c r="K12" s="1498"/>
      <c r="L12" s="1498"/>
      <c r="M12" s="1498"/>
      <c r="N12" s="1498"/>
      <c r="O12" s="1498"/>
    </row>
    <row r="13" spans="1:15" x14ac:dyDescent="0.35">
      <c r="A13" s="1420"/>
      <c r="B13" s="1515"/>
      <c r="C13" s="1436"/>
      <c r="D13" s="1411"/>
      <c r="E13" s="278" t="s">
        <v>837</v>
      </c>
      <c r="F13" s="1509"/>
      <c r="G13" s="717"/>
      <c r="H13" s="1499"/>
      <c r="I13" s="1499"/>
      <c r="J13" s="1499"/>
      <c r="K13" s="1499"/>
      <c r="L13" s="1499"/>
      <c r="M13" s="1499"/>
      <c r="N13" s="1499"/>
      <c r="O13" s="1499"/>
    </row>
    <row r="14" spans="1:15" x14ac:dyDescent="0.35">
      <c r="A14" s="1420"/>
      <c r="B14" s="1515"/>
      <c r="C14" s="1436"/>
      <c r="D14" s="1079"/>
      <c r="E14" s="401" t="s">
        <v>1161</v>
      </c>
      <c r="F14" s="1088"/>
      <c r="G14" s="1088"/>
      <c r="H14" s="1078"/>
      <c r="I14" s="1078">
        <v>6.88</v>
      </c>
      <c r="J14" s="1078">
        <v>6.69</v>
      </c>
      <c r="K14" s="1078" t="s">
        <v>19</v>
      </c>
      <c r="L14" s="1078">
        <v>5.47</v>
      </c>
      <c r="M14" s="1315" t="s">
        <v>842</v>
      </c>
      <c r="N14" s="1078"/>
      <c r="O14" s="1078" t="s">
        <v>842</v>
      </c>
    </row>
    <row r="15" spans="1:15" x14ac:dyDescent="0.35">
      <c r="A15" s="1420"/>
      <c r="B15" s="1515"/>
      <c r="C15" s="1436"/>
      <c r="D15" s="279"/>
      <c r="E15" s="280" t="s">
        <v>840</v>
      </c>
      <c r="F15" s="281"/>
      <c r="G15" s="281"/>
      <c r="H15" s="281"/>
      <c r="I15" s="281"/>
      <c r="J15" s="282"/>
      <c r="K15" s="281"/>
      <c r="L15" s="281"/>
      <c r="M15" s="1315"/>
      <c r="N15" s="281"/>
      <c r="O15" s="884"/>
    </row>
    <row r="16" spans="1:15" x14ac:dyDescent="0.35">
      <c r="A16" s="1420"/>
      <c r="B16" s="1515"/>
      <c r="C16" s="1436"/>
      <c r="D16" s="279"/>
      <c r="E16" s="283" t="s">
        <v>836</v>
      </c>
      <c r="F16" s="281"/>
      <c r="G16" s="281"/>
      <c r="H16" s="281"/>
      <c r="I16" s="982" t="s">
        <v>842</v>
      </c>
      <c r="J16" s="282" t="s">
        <v>842</v>
      </c>
      <c r="K16" s="281"/>
      <c r="L16" s="281"/>
      <c r="M16" s="1315" t="s">
        <v>842</v>
      </c>
      <c r="N16" s="281"/>
      <c r="O16" s="884" t="s">
        <v>842</v>
      </c>
    </row>
    <row r="17" spans="1:15" x14ac:dyDescent="0.35">
      <c r="A17" s="1812"/>
      <c r="B17" s="1814"/>
      <c r="C17" s="1815"/>
      <c r="D17" s="284"/>
      <c r="E17" s="285" t="s">
        <v>841</v>
      </c>
      <c r="F17" s="286"/>
      <c r="G17" s="286"/>
      <c r="H17" s="286"/>
      <c r="I17" s="983" t="s">
        <v>842</v>
      </c>
      <c r="J17" s="287" t="s">
        <v>842</v>
      </c>
      <c r="K17" s="286"/>
      <c r="L17" s="286"/>
      <c r="M17" s="1316" t="s">
        <v>842</v>
      </c>
      <c r="N17" s="286"/>
      <c r="O17" s="885" t="s">
        <v>842</v>
      </c>
    </row>
    <row r="18" spans="1:15" x14ac:dyDescent="0.35">
      <c r="A18" s="288" t="s">
        <v>9</v>
      </c>
      <c r="B18" s="1834" t="s">
        <v>10</v>
      </c>
      <c r="C18" s="1835"/>
      <c r="D18" s="288" t="s">
        <v>11</v>
      </c>
      <c r="E18" s="289" t="s">
        <v>839</v>
      </c>
      <c r="F18" s="290">
        <v>14.84</v>
      </c>
      <c r="G18" s="290"/>
      <c r="H18" s="290">
        <v>16.190000000000001</v>
      </c>
      <c r="I18" s="290">
        <v>14.89</v>
      </c>
      <c r="J18" s="291">
        <v>16.77</v>
      </c>
      <c r="K18" s="290">
        <v>18.09</v>
      </c>
      <c r="L18" s="290" t="s">
        <v>19</v>
      </c>
      <c r="M18" s="1317"/>
      <c r="N18" s="1364">
        <v>22.6</v>
      </c>
      <c r="O18" s="1100"/>
    </row>
    <row r="19" spans="1:15" x14ac:dyDescent="0.35">
      <c r="A19" s="1073"/>
      <c r="B19" s="1086"/>
      <c r="C19" s="1087"/>
      <c r="D19" s="1073"/>
      <c r="E19" s="401" t="s">
        <v>1161</v>
      </c>
      <c r="F19" s="1094"/>
      <c r="G19" s="1094"/>
      <c r="H19" s="1094"/>
      <c r="I19" s="1094">
        <v>48.13</v>
      </c>
      <c r="J19" s="1078">
        <v>50.91</v>
      </c>
      <c r="K19" s="1094" t="s">
        <v>19</v>
      </c>
      <c r="L19" s="1094">
        <v>53.93</v>
      </c>
      <c r="M19" s="1315" t="s">
        <v>842</v>
      </c>
      <c r="N19" s="1094"/>
      <c r="O19" s="1078" t="s">
        <v>842</v>
      </c>
    </row>
    <row r="20" spans="1:15" x14ac:dyDescent="0.35">
      <c r="A20" s="288"/>
      <c r="B20" s="292"/>
      <c r="C20" s="293"/>
      <c r="D20" s="288"/>
      <c r="E20" s="294" t="s">
        <v>840</v>
      </c>
      <c r="F20" s="295"/>
      <c r="G20" s="728"/>
      <c r="H20" s="295"/>
      <c r="I20" s="832"/>
      <c r="J20" s="296"/>
      <c r="K20" s="896"/>
      <c r="L20" s="1094"/>
      <c r="M20" s="1297"/>
      <c r="N20" s="1094"/>
      <c r="O20" s="874"/>
    </row>
    <row r="21" spans="1:15" x14ac:dyDescent="0.35">
      <c r="A21" s="288"/>
      <c r="B21" s="292"/>
      <c r="C21" s="293"/>
      <c r="D21" s="288"/>
      <c r="E21" s="297" t="s">
        <v>843</v>
      </c>
      <c r="F21" s="295"/>
      <c r="G21" s="728"/>
      <c r="H21" s="295"/>
      <c r="I21" s="982" t="s">
        <v>842</v>
      </c>
      <c r="J21" s="282" t="s">
        <v>842</v>
      </c>
      <c r="K21" s="896"/>
      <c r="L21" s="1094"/>
      <c r="M21" s="1315" t="s">
        <v>842</v>
      </c>
      <c r="N21" s="1094"/>
      <c r="O21" s="884" t="s">
        <v>842</v>
      </c>
    </row>
    <row r="22" spans="1:15" x14ac:dyDescent="0.35">
      <c r="A22" s="298"/>
      <c r="B22" s="299"/>
      <c r="C22" s="300"/>
      <c r="D22" s="298"/>
      <c r="E22" s="301" t="s">
        <v>844</v>
      </c>
      <c r="F22" s="302"/>
      <c r="G22" s="740"/>
      <c r="H22" s="302"/>
      <c r="I22" s="983" t="s">
        <v>842</v>
      </c>
      <c r="J22" s="287" t="s">
        <v>842</v>
      </c>
      <c r="K22" s="900"/>
      <c r="L22" s="1103"/>
      <c r="M22" s="1316" t="s">
        <v>842</v>
      </c>
      <c r="N22" s="1103"/>
      <c r="O22" s="885" t="s">
        <v>842</v>
      </c>
    </row>
    <row r="23" spans="1:15" ht="43.5" customHeight="1" x14ac:dyDescent="0.35">
      <c r="A23" s="303" t="s">
        <v>12</v>
      </c>
      <c r="B23" s="1523" t="s">
        <v>13</v>
      </c>
      <c r="C23" s="1524"/>
      <c r="D23" s="304"/>
      <c r="E23" s="270"/>
      <c r="F23" s="270">
        <v>0.24</v>
      </c>
      <c r="G23" s="701"/>
      <c r="H23" s="305">
        <v>0.2525</v>
      </c>
      <c r="I23" s="974">
        <v>0.24</v>
      </c>
      <c r="J23" s="871">
        <v>0.23799999999999999</v>
      </c>
      <c r="K23" s="305">
        <v>0.25109999999999999</v>
      </c>
      <c r="L23" s="1136">
        <v>0.26500000000000001</v>
      </c>
      <c r="M23" s="1315" t="s">
        <v>842</v>
      </c>
      <c r="N23" s="1384">
        <v>0.24840000000000001</v>
      </c>
      <c r="O23" s="884" t="s">
        <v>842</v>
      </c>
    </row>
    <row r="24" spans="1:15" ht="4.5" customHeight="1" x14ac:dyDescent="0.35">
      <c r="A24" s="270"/>
      <c r="B24" s="306"/>
      <c r="C24" s="307"/>
      <c r="D24" s="304"/>
      <c r="E24" s="270"/>
      <c r="F24" s="270"/>
      <c r="G24" s="701"/>
      <c r="H24" s="270"/>
      <c r="I24" s="813"/>
      <c r="J24" s="305"/>
      <c r="K24" s="872"/>
      <c r="L24" s="1075"/>
      <c r="M24" s="305"/>
      <c r="N24" s="1075"/>
      <c r="O24" s="305"/>
    </row>
    <row r="25" spans="1:15" ht="19.5" customHeight="1" x14ac:dyDescent="0.35">
      <c r="A25" s="298"/>
      <c r="B25" s="1828" t="s">
        <v>57</v>
      </c>
      <c r="C25" s="1829"/>
      <c r="D25" s="308"/>
      <c r="E25" s="298"/>
      <c r="F25" s="298"/>
      <c r="G25" s="711"/>
      <c r="H25" s="298"/>
      <c r="I25" s="821"/>
      <c r="J25" s="298"/>
      <c r="K25" s="880"/>
      <c r="L25" s="1074"/>
      <c r="M25" s="1300"/>
      <c r="N25" s="1074"/>
      <c r="O25" s="880"/>
    </row>
    <row r="26" spans="1:15" ht="21" customHeight="1" x14ac:dyDescent="0.35">
      <c r="A26" s="270"/>
      <c r="B26" s="1805" t="s">
        <v>58</v>
      </c>
      <c r="C26" s="1806"/>
      <c r="D26" s="309"/>
      <c r="E26" s="270"/>
      <c r="F26" s="270"/>
      <c r="G26" s="701"/>
      <c r="H26" s="270"/>
      <c r="I26" s="813"/>
      <c r="J26" s="270"/>
      <c r="K26" s="872"/>
      <c r="L26" s="1075"/>
      <c r="M26" s="1323"/>
      <c r="N26" s="1075"/>
      <c r="O26" s="872"/>
    </row>
    <row r="27" spans="1:15" ht="82.5" customHeight="1" x14ac:dyDescent="0.35">
      <c r="A27" s="310" t="s">
        <v>287</v>
      </c>
      <c r="B27" s="1424" t="s">
        <v>445</v>
      </c>
      <c r="C27" s="1826"/>
      <c r="D27" s="311"/>
      <c r="E27" s="312"/>
      <c r="F27" s="312"/>
      <c r="G27" s="312"/>
      <c r="H27" s="312"/>
      <c r="I27" s="312"/>
      <c r="J27" s="270"/>
      <c r="K27" s="312"/>
      <c r="L27" s="312"/>
      <c r="M27" s="1323"/>
      <c r="N27" s="312"/>
      <c r="O27" s="872"/>
    </row>
    <row r="28" spans="1:15" x14ac:dyDescent="0.35">
      <c r="A28" s="313" t="s">
        <v>288</v>
      </c>
      <c r="B28" s="314" t="s">
        <v>289</v>
      </c>
      <c r="C28" s="315"/>
      <c r="D28" s="316" t="s">
        <v>69</v>
      </c>
      <c r="E28" s="317" t="s">
        <v>289</v>
      </c>
      <c r="F28" s="318">
        <v>74</v>
      </c>
      <c r="G28" s="318"/>
      <c r="H28" s="319">
        <v>100</v>
      </c>
      <c r="I28" s="1236">
        <v>74</v>
      </c>
      <c r="J28" s="560">
        <v>110</v>
      </c>
      <c r="K28" s="319">
        <v>100</v>
      </c>
      <c r="L28" s="1137">
        <v>49</v>
      </c>
      <c r="M28" s="1381">
        <v>0</v>
      </c>
      <c r="N28" s="1380">
        <v>100</v>
      </c>
      <c r="O28" s="1315" t="s">
        <v>842</v>
      </c>
    </row>
    <row r="29" spans="1:15" x14ac:dyDescent="0.35">
      <c r="A29" s="1420" t="s">
        <v>290</v>
      </c>
      <c r="B29" s="1515" t="s">
        <v>291</v>
      </c>
      <c r="C29" s="1436"/>
      <c r="D29" s="1411" t="s">
        <v>8</v>
      </c>
      <c r="E29" s="320" t="s">
        <v>497</v>
      </c>
      <c r="F29" s="1404">
        <v>39.33</v>
      </c>
      <c r="G29" s="703"/>
      <c r="H29" s="1392">
        <v>56.6</v>
      </c>
      <c r="I29" s="1154"/>
      <c r="J29" s="1404">
        <v>65.709999999999994</v>
      </c>
      <c r="K29" s="1404">
        <v>64.900000000000006</v>
      </c>
      <c r="L29" s="1154"/>
      <c r="M29" s="1404">
        <v>79.680000000000007</v>
      </c>
      <c r="N29" s="1072"/>
      <c r="O29" s="1839" t="s">
        <v>842</v>
      </c>
    </row>
    <row r="30" spans="1:15" x14ac:dyDescent="0.35">
      <c r="A30" s="1420"/>
      <c r="B30" s="1515"/>
      <c r="C30" s="1436"/>
      <c r="D30" s="1411"/>
      <c r="E30" s="321" t="s">
        <v>1098</v>
      </c>
      <c r="F30" s="1405"/>
      <c r="G30" s="704"/>
      <c r="H30" s="1393"/>
      <c r="I30" s="1146">
        <v>56.4</v>
      </c>
      <c r="J30" s="1405"/>
      <c r="K30" s="1405"/>
      <c r="L30" s="1146">
        <v>72.38</v>
      </c>
      <c r="M30" s="1405"/>
      <c r="N30" s="1315">
        <v>81.5</v>
      </c>
      <c r="O30" s="1840"/>
    </row>
    <row r="31" spans="1:15" x14ac:dyDescent="0.35">
      <c r="A31" s="1420"/>
      <c r="B31" s="1515"/>
      <c r="C31" s="1436"/>
      <c r="D31" s="1411"/>
      <c r="E31" s="322" t="s">
        <v>499</v>
      </c>
      <c r="F31" s="1406"/>
      <c r="G31" s="705"/>
      <c r="H31" s="1394"/>
      <c r="I31" s="1147"/>
      <c r="J31" s="1406"/>
      <c r="K31" s="1406"/>
      <c r="L31" s="1147"/>
      <c r="M31" s="1406"/>
      <c r="N31" s="1074"/>
      <c r="O31" s="1841"/>
    </row>
    <row r="32" spans="1:15" x14ac:dyDescent="0.35">
      <c r="A32" s="323"/>
      <c r="B32" s="324"/>
      <c r="C32" s="325"/>
      <c r="D32" s="279"/>
      <c r="E32" s="294" t="s">
        <v>840</v>
      </c>
      <c r="F32" s="326"/>
      <c r="G32" s="326"/>
      <c r="H32" s="326"/>
      <c r="I32" s="326"/>
      <c r="J32" s="282"/>
      <c r="K32" s="326"/>
      <c r="L32" s="326"/>
      <c r="M32" s="1315"/>
      <c r="N32" s="326"/>
      <c r="O32" s="884"/>
    </row>
    <row r="33" spans="1:15" x14ac:dyDescent="0.35">
      <c r="A33" s="323"/>
      <c r="B33" s="324"/>
      <c r="C33" s="325"/>
      <c r="D33" s="279"/>
      <c r="E33" s="297" t="s">
        <v>845</v>
      </c>
      <c r="F33" s="326"/>
      <c r="G33" s="326"/>
      <c r="H33" s="326"/>
      <c r="I33" s="1212">
        <v>185</v>
      </c>
      <c r="J33" s="1212">
        <v>251</v>
      </c>
      <c r="K33" s="1213"/>
      <c r="L33" s="1213">
        <v>1022</v>
      </c>
      <c r="M33" s="1380">
        <v>1486</v>
      </c>
      <c r="N33" s="326"/>
      <c r="O33" s="884" t="s">
        <v>842</v>
      </c>
    </row>
    <row r="34" spans="1:15" x14ac:dyDescent="0.35">
      <c r="A34" s="327"/>
      <c r="B34" s="328"/>
      <c r="C34" s="329"/>
      <c r="D34" s="284"/>
      <c r="E34" s="301" t="s">
        <v>846</v>
      </c>
      <c r="F34" s="330"/>
      <c r="G34" s="330"/>
      <c r="H34" s="330"/>
      <c r="I34" s="1215">
        <v>328</v>
      </c>
      <c r="J34" s="1215">
        <v>382</v>
      </c>
      <c r="K34" s="1214"/>
      <c r="L34" s="1214">
        <v>1412</v>
      </c>
      <c r="M34" s="1381">
        <v>1865</v>
      </c>
      <c r="N34" s="330"/>
      <c r="O34" s="885" t="s">
        <v>842</v>
      </c>
    </row>
    <row r="35" spans="1:15" ht="42" x14ac:dyDescent="0.35">
      <c r="A35" s="323" t="s">
        <v>292</v>
      </c>
      <c r="B35" s="1430" t="s">
        <v>293</v>
      </c>
      <c r="C35" s="1431"/>
      <c r="D35" s="288" t="s">
        <v>275</v>
      </c>
      <c r="E35" s="331" t="s">
        <v>500</v>
      </c>
      <c r="F35" s="332">
        <v>23</v>
      </c>
      <c r="G35" s="332"/>
      <c r="H35" s="333">
        <v>25</v>
      </c>
      <c r="I35" s="332">
        <v>23</v>
      </c>
      <c r="J35" s="969">
        <v>25</v>
      </c>
      <c r="K35" s="333">
        <v>25</v>
      </c>
      <c r="L35" s="1138">
        <v>48</v>
      </c>
      <c r="M35" s="1381">
        <v>34</v>
      </c>
      <c r="N35" s="560">
        <v>25</v>
      </c>
      <c r="O35" s="1315" t="s">
        <v>842</v>
      </c>
    </row>
    <row r="36" spans="1:15" x14ac:dyDescent="0.35">
      <c r="A36" s="323"/>
      <c r="B36" s="335"/>
      <c r="C36" s="336"/>
      <c r="D36" s="288"/>
      <c r="E36" s="337" t="s">
        <v>840</v>
      </c>
      <c r="F36" s="338"/>
      <c r="G36" s="798"/>
      <c r="H36" s="339"/>
      <c r="I36" s="339"/>
      <c r="J36" s="334"/>
      <c r="K36" s="339"/>
      <c r="L36" s="339"/>
      <c r="M36" s="1314"/>
      <c r="N36" s="339"/>
      <c r="O36" s="883"/>
    </row>
    <row r="37" spans="1:15" ht="42" x14ac:dyDescent="0.35">
      <c r="A37" s="327"/>
      <c r="B37" s="340"/>
      <c r="C37" s="341"/>
      <c r="D37" s="298"/>
      <c r="E37" s="342" t="s">
        <v>847</v>
      </c>
      <c r="F37" s="343"/>
      <c r="G37" s="799"/>
      <c r="H37" s="344"/>
      <c r="I37" s="983" t="s">
        <v>842</v>
      </c>
      <c r="J37" s="287" t="s">
        <v>842</v>
      </c>
      <c r="K37" s="344"/>
      <c r="L37" s="344"/>
      <c r="M37" s="1316" t="s">
        <v>842</v>
      </c>
      <c r="N37" s="344"/>
      <c r="O37" s="885" t="s">
        <v>842</v>
      </c>
    </row>
    <row r="38" spans="1:15" x14ac:dyDescent="0.35">
      <c r="A38" s="323" t="s">
        <v>294</v>
      </c>
      <c r="B38" s="1515" t="s">
        <v>295</v>
      </c>
      <c r="C38" s="1436"/>
      <c r="D38" s="288" t="s">
        <v>8</v>
      </c>
      <c r="E38" s="289" t="s">
        <v>758</v>
      </c>
      <c r="F38" s="345">
        <v>11.22</v>
      </c>
      <c r="G38" s="721"/>
      <c r="H38" s="346">
        <v>9.9700000000000006</v>
      </c>
      <c r="I38" s="976">
        <v>11.22</v>
      </c>
      <c r="J38" s="287">
        <v>10.86</v>
      </c>
      <c r="K38" s="346">
        <v>9.25</v>
      </c>
      <c r="L38" s="350">
        <v>10.72</v>
      </c>
      <c r="M38" s="1316" t="s">
        <v>1194</v>
      </c>
      <c r="N38" s="1364">
        <v>7.83</v>
      </c>
      <c r="O38" s="885" t="s">
        <v>842</v>
      </c>
    </row>
    <row r="39" spans="1:15" x14ac:dyDescent="0.35">
      <c r="A39" s="323"/>
      <c r="B39" s="324"/>
      <c r="C39" s="325"/>
      <c r="D39" s="288"/>
      <c r="E39" s="294" t="s">
        <v>840</v>
      </c>
      <c r="F39" s="347"/>
      <c r="G39" s="716"/>
      <c r="H39" s="348"/>
      <c r="I39" s="348"/>
      <c r="J39" s="282"/>
      <c r="K39" s="348"/>
      <c r="L39" s="348"/>
      <c r="M39" s="1315"/>
      <c r="N39" s="348"/>
      <c r="O39" s="884"/>
    </row>
    <row r="40" spans="1:15" x14ac:dyDescent="0.35">
      <c r="A40" s="323"/>
      <c r="B40" s="324"/>
      <c r="C40" s="325"/>
      <c r="D40" s="288"/>
      <c r="E40" s="297" t="s">
        <v>1172</v>
      </c>
      <c r="F40" s="347"/>
      <c r="G40" s="716"/>
      <c r="H40" s="348"/>
      <c r="I40" s="982" t="s">
        <v>842</v>
      </c>
      <c r="J40" s="282" t="s">
        <v>842</v>
      </c>
      <c r="K40" s="348"/>
      <c r="L40" s="1152" t="s">
        <v>842</v>
      </c>
      <c r="M40" s="1315" t="s">
        <v>842</v>
      </c>
      <c r="N40" s="348"/>
      <c r="O40" s="884" t="s">
        <v>842</v>
      </c>
    </row>
    <row r="41" spans="1:15" x14ac:dyDescent="0.35">
      <c r="A41" s="327"/>
      <c r="B41" s="328"/>
      <c r="C41" s="329"/>
      <c r="D41" s="298"/>
      <c r="E41" s="301" t="s">
        <v>1173</v>
      </c>
      <c r="F41" s="349"/>
      <c r="G41" s="717"/>
      <c r="H41" s="350"/>
      <c r="I41" s="983" t="s">
        <v>842</v>
      </c>
      <c r="J41" s="287" t="s">
        <v>842</v>
      </c>
      <c r="K41" s="350"/>
      <c r="L41" s="1153" t="s">
        <v>842</v>
      </c>
      <c r="M41" s="1316" t="s">
        <v>842</v>
      </c>
      <c r="N41" s="350"/>
      <c r="O41" s="885" t="s">
        <v>842</v>
      </c>
    </row>
    <row r="42" spans="1:15" ht="42" x14ac:dyDescent="0.35">
      <c r="A42" s="323" t="s">
        <v>296</v>
      </c>
      <c r="B42" s="1430" t="s">
        <v>297</v>
      </c>
      <c r="C42" s="1431"/>
      <c r="D42" s="288" t="s">
        <v>298</v>
      </c>
      <c r="E42" s="331" t="s">
        <v>501</v>
      </c>
      <c r="F42" s="270" t="s">
        <v>19</v>
      </c>
      <c r="G42" s="701"/>
      <c r="H42" s="270">
        <v>1</v>
      </c>
      <c r="I42" s="813" t="s">
        <v>19</v>
      </c>
      <c r="J42" s="560">
        <v>1</v>
      </c>
      <c r="K42" s="872">
        <v>1</v>
      </c>
      <c r="L42" s="1074">
        <v>1</v>
      </c>
      <c r="M42" s="1381">
        <v>9</v>
      </c>
      <c r="N42" s="560">
        <v>1</v>
      </c>
      <c r="O42" s="1364" t="s">
        <v>842</v>
      </c>
    </row>
    <row r="43" spans="1:15" x14ac:dyDescent="0.35">
      <c r="A43" s="323"/>
      <c r="B43" s="335"/>
      <c r="C43" s="336"/>
      <c r="D43" s="288"/>
      <c r="E43" s="337" t="s">
        <v>840</v>
      </c>
      <c r="F43" s="351"/>
      <c r="G43" s="707"/>
      <c r="H43" s="288"/>
      <c r="I43" s="820"/>
      <c r="J43" s="288"/>
      <c r="K43" s="879"/>
      <c r="L43" s="1073"/>
      <c r="M43" s="1299"/>
      <c r="N43" s="1073"/>
      <c r="O43" s="879"/>
    </row>
    <row r="44" spans="1:15" x14ac:dyDescent="0.35">
      <c r="A44" s="327"/>
      <c r="B44" s="340"/>
      <c r="C44" s="341"/>
      <c r="D44" s="298"/>
      <c r="E44" s="342" t="s">
        <v>848</v>
      </c>
      <c r="F44" s="352"/>
      <c r="G44" s="708"/>
      <c r="H44" s="298"/>
      <c r="I44" s="983" t="s">
        <v>19</v>
      </c>
      <c r="J44" s="1151">
        <v>1</v>
      </c>
      <c r="K44" s="1151"/>
      <c r="L44" s="1151">
        <v>1</v>
      </c>
      <c r="M44" s="1381">
        <v>9</v>
      </c>
      <c r="N44" s="1381"/>
      <c r="O44" s="885" t="s">
        <v>842</v>
      </c>
    </row>
    <row r="45" spans="1:15" ht="42" x14ac:dyDescent="0.35">
      <c r="A45" s="323" t="s">
        <v>299</v>
      </c>
      <c r="B45" s="1515" t="s">
        <v>300</v>
      </c>
      <c r="C45" s="1436"/>
      <c r="D45" s="288" t="s">
        <v>301</v>
      </c>
      <c r="E45" s="331" t="s">
        <v>502</v>
      </c>
      <c r="F45" s="353">
        <v>6</v>
      </c>
      <c r="G45" s="353"/>
      <c r="H45" s="270">
        <v>3</v>
      </c>
      <c r="I45" s="813">
        <v>6</v>
      </c>
      <c r="J45" s="560">
        <v>7</v>
      </c>
      <c r="K45" s="872">
        <v>6</v>
      </c>
      <c r="L45" s="1074">
        <v>10</v>
      </c>
      <c r="M45" s="1381">
        <v>13</v>
      </c>
      <c r="N45" s="1380">
        <v>12</v>
      </c>
      <c r="O45" s="1315" t="s">
        <v>842</v>
      </c>
    </row>
    <row r="46" spans="1:15" ht="15.75" customHeight="1" x14ac:dyDescent="0.35">
      <c r="A46" s="1445" t="s">
        <v>302</v>
      </c>
      <c r="B46" s="1660" t="s">
        <v>303</v>
      </c>
      <c r="C46" s="1661"/>
      <c r="D46" s="1392" t="s">
        <v>8</v>
      </c>
      <c r="E46" s="320" t="s">
        <v>503</v>
      </c>
      <c r="F46" s="1403">
        <v>80</v>
      </c>
      <c r="G46" s="706"/>
      <c r="H46" s="1392">
        <v>80</v>
      </c>
      <c r="I46" s="1392">
        <v>80</v>
      </c>
      <c r="J46" s="1392">
        <v>80</v>
      </c>
      <c r="K46" s="1392">
        <v>80</v>
      </c>
      <c r="L46" s="1392">
        <v>80.040000000000006</v>
      </c>
      <c r="M46" s="1392">
        <v>80.59</v>
      </c>
      <c r="N46" s="1392">
        <v>80</v>
      </c>
      <c r="O46" s="1392" t="s">
        <v>842</v>
      </c>
    </row>
    <row r="47" spans="1:15" x14ac:dyDescent="0.35">
      <c r="A47" s="1420"/>
      <c r="B47" s="1515"/>
      <c r="C47" s="1436"/>
      <c r="D47" s="1393"/>
      <c r="E47" s="321" t="s">
        <v>504</v>
      </c>
      <c r="F47" s="1398"/>
      <c r="G47" s="707"/>
      <c r="H47" s="1393"/>
      <c r="I47" s="1393"/>
      <c r="J47" s="1393"/>
      <c r="K47" s="1393"/>
      <c r="L47" s="1393"/>
      <c r="M47" s="1393"/>
      <c r="N47" s="1393"/>
      <c r="O47" s="1393"/>
    </row>
    <row r="48" spans="1:15" x14ac:dyDescent="0.35">
      <c r="A48" s="1420"/>
      <c r="B48" s="1515"/>
      <c r="C48" s="1436"/>
      <c r="D48" s="1393"/>
      <c r="E48" s="322" t="s">
        <v>505</v>
      </c>
      <c r="F48" s="1399"/>
      <c r="G48" s="708"/>
      <c r="H48" s="1394"/>
      <c r="I48" s="1394"/>
      <c r="J48" s="1394"/>
      <c r="K48" s="1394"/>
      <c r="L48" s="1394"/>
      <c r="M48" s="1394"/>
      <c r="N48" s="1394"/>
      <c r="O48" s="1394"/>
    </row>
    <row r="49" spans="1:15" x14ac:dyDescent="0.35">
      <c r="A49" s="323"/>
      <c r="B49" s="324"/>
      <c r="C49" s="325"/>
      <c r="D49" s="288"/>
      <c r="E49" s="294" t="s">
        <v>840</v>
      </c>
      <c r="F49" s="326"/>
      <c r="G49" s="326"/>
      <c r="H49" s="326"/>
      <c r="I49" s="326"/>
      <c r="J49" s="288"/>
      <c r="K49" s="326"/>
      <c r="L49" s="326"/>
      <c r="M49" s="1299"/>
      <c r="N49" s="326"/>
      <c r="O49" s="879"/>
    </row>
    <row r="50" spans="1:15" x14ac:dyDescent="0.35">
      <c r="A50" s="323"/>
      <c r="B50" s="324"/>
      <c r="C50" s="325"/>
      <c r="D50" s="288"/>
      <c r="E50" s="297" t="s">
        <v>849</v>
      </c>
      <c r="F50" s="326"/>
      <c r="G50" s="326"/>
      <c r="H50" s="326"/>
      <c r="I50" s="1212">
        <v>360</v>
      </c>
      <c r="J50" s="1212">
        <v>740</v>
      </c>
      <c r="K50" s="1212">
        <v>100</v>
      </c>
      <c r="L50" s="1212">
        <v>1071</v>
      </c>
      <c r="M50" s="1386">
        <v>1038</v>
      </c>
      <c r="N50" s="326"/>
      <c r="O50" s="884" t="s">
        <v>842</v>
      </c>
    </row>
    <row r="51" spans="1:15" x14ac:dyDescent="0.35">
      <c r="A51" s="327"/>
      <c r="B51" s="328"/>
      <c r="C51" s="329"/>
      <c r="D51" s="298"/>
      <c r="E51" s="301" t="s">
        <v>850</v>
      </c>
      <c r="F51" s="330"/>
      <c r="G51" s="330"/>
      <c r="H51" s="330"/>
      <c r="I51" s="1215">
        <v>450</v>
      </c>
      <c r="J51" s="1215">
        <v>925</v>
      </c>
      <c r="K51" s="1214"/>
      <c r="L51" s="1214">
        <v>1338</v>
      </c>
      <c r="M51" s="1387">
        <v>1288</v>
      </c>
      <c r="N51" s="330"/>
      <c r="O51" s="885" t="s">
        <v>842</v>
      </c>
    </row>
    <row r="52" spans="1:15" ht="44.25" customHeight="1" x14ac:dyDescent="0.35">
      <c r="A52" s="313" t="s">
        <v>304</v>
      </c>
      <c r="B52" s="1517" t="s">
        <v>305</v>
      </c>
      <c r="C52" s="1518"/>
      <c r="D52" s="270" t="s">
        <v>8</v>
      </c>
      <c r="E52" s="356" t="s">
        <v>506</v>
      </c>
      <c r="F52" s="353">
        <v>100</v>
      </c>
      <c r="G52" s="353"/>
      <c r="H52" s="270">
        <v>100</v>
      </c>
      <c r="I52" s="813">
        <v>100</v>
      </c>
      <c r="J52" s="270">
        <v>100</v>
      </c>
      <c r="K52" s="872">
        <v>100</v>
      </c>
      <c r="L52" s="1074">
        <v>100</v>
      </c>
      <c r="M52" s="1381">
        <v>100</v>
      </c>
      <c r="N52" s="1380">
        <v>100</v>
      </c>
      <c r="O52" s="1315" t="s">
        <v>842</v>
      </c>
    </row>
    <row r="53" spans="1:15" x14ac:dyDescent="0.35">
      <c r="A53" s="1420" t="s">
        <v>306</v>
      </c>
      <c r="B53" s="1515" t="s">
        <v>307</v>
      </c>
      <c r="C53" s="1436"/>
      <c r="D53" s="1393" t="s">
        <v>8</v>
      </c>
      <c r="E53" s="320" t="s">
        <v>1075</v>
      </c>
      <c r="F53" s="1403">
        <v>69.16</v>
      </c>
      <c r="G53" s="706"/>
      <c r="H53" s="1762">
        <v>75</v>
      </c>
      <c r="I53" s="1762">
        <v>69.16</v>
      </c>
      <c r="J53" s="1392">
        <v>92.51</v>
      </c>
      <c r="K53" s="1762">
        <v>80</v>
      </c>
      <c r="L53" s="1762">
        <v>93.39</v>
      </c>
      <c r="M53" s="1392">
        <v>95.59</v>
      </c>
      <c r="N53" s="1762">
        <v>90</v>
      </c>
      <c r="O53" s="1392" t="s">
        <v>842</v>
      </c>
    </row>
    <row r="54" spans="1:15" x14ac:dyDescent="0.35">
      <c r="A54" s="1420"/>
      <c r="B54" s="1515"/>
      <c r="C54" s="1436"/>
      <c r="D54" s="1393"/>
      <c r="E54" s="321" t="s">
        <v>1098</v>
      </c>
      <c r="F54" s="1398"/>
      <c r="G54" s="707"/>
      <c r="H54" s="1411"/>
      <c r="I54" s="1411"/>
      <c r="J54" s="1393"/>
      <c r="K54" s="1411"/>
      <c r="L54" s="1411"/>
      <c r="M54" s="1393"/>
      <c r="N54" s="1411"/>
      <c r="O54" s="1393"/>
    </row>
    <row r="55" spans="1:15" x14ac:dyDescent="0.35">
      <c r="A55" s="1420"/>
      <c r="B55" s="1515"/>
      <c r="C55" s="1436"/>
      <c r="D55" s="1393"/>
      <c r="E55" s="322" t="s">
        <v>508</v>
      </c>
      <c r="F55" s="1399"/>
      <c r="G55" s="708"/>
      <c r="H55" s="1750"/>
      <c r="I55" s="1750"/>
      <c r="J55" s="1394"/>
      <c r="K55" s="1750"/>
      <c r="L55" s="1750"/>
      <c r="M55" s="1394"/>
      <c r="N55" s="1750"/>
      <c r="O55" s="1394"/>
    </row>
    <row r="56" spans="1:15" x14ac:dyDescent="0.35">
      <c r="A56" s="323"/>
      <c r="B56" s="324"/>
      <c r="C56" s="325"/>
      <c r="D56" s="288"/>
      <c r="E56" s="294" t="s">
        <v>840</v>
      </c>
      <c r="F56" s="326"/>
      <c r="G56" s="326"/>
      <c r="H56" s="326"/>
      <c r="I56" s="326"/>
      <c r="J56" s="282"/>
      <c r="K56" s="326"/>
      <c r="L56" s="326"/>
      <c r="M56" s="1315"/>
      <c r="N56" s="326"/>
      <c r="O56" s="884"/>
    </row>
    <row r="57" spans="1:15" x14ac:dyDescent="0.35">
      <c r="A57" s="323"/>
      <c r="B57" s="324"/>
      <c r="C57" s="325"/>
      <c r="D57" s="288"/>
      <c r="E57" s="297" t="s">
        <v>851</v>
      </c>
      <c r="F57" s="326"/>
      <c r="G57" s="326"/>
      <c r="H57" s="326"/>
      <c r="I57" s="1212">
        <v>157</v>
      </c>
      <c r="J57" s="1212">
        <v>29</v>
      </c>
      <c r="K57" s="1213"/>
      <c r="L57" s="1213">
        <v>37</v>
      </c>
      <c r="M57" s="1386">
        <v>15</v>
      </c>
      <c r="N57" s="326"/>
      <c r="O57" s="884" t="s">
        <v>842</v>
      </c>
    </row>
    <row r="58" spans="1:15" x14ac:dyDescent="0.35">
      <c r="A58" s="323"/>
      <c r="B58" s="324"/>
      <c r="C58" s="325"/>
      <c r="D58" s="288"/>
      <c r="E58" s="297" t="s">
        <v>1074</v>
      </c>
      <c r="F58" s="326"/>
      <c r="G58" s="326"/>
      <c r="H58" s="326"/>
      <c r="I58" s="1212" t="s">
        <v>842</v>
      </c>
      <c r="J58" s="1212">
        <v>13</v>
      </c>
      <c r="K58" s="1213"/>
      <c r="L58" s="1213">
        <v>9</v>
      </c>
      <c r="M58" s="1386">
        <v>14</v>
      </c>
      <c r="N58" s="326"/>
      <c r="O58" s="884" t="s">
        <v>842</v>
      </c>
    </row>
    <row r="59" spans="1:15" x14ac:dyDescent="0.35">
      <c r="A59" s="323"/>
      <c r="B59" s="324"/>
      <c r="C59" s="325"/>
      <c r="D59" s="288"/>
      <c r="E59" s="297" t="s">
        <v>852</v>
      </c>
      <c r="F59" s="326"/>
      <c r="G59" s="326"/>
      <c r="H59" s="326"/>
      <c r="I59" s="1212" t="s">
        <v>842</v>
      </c>
      <c r="J59" s="1212">
        <v>168</v>
      </c>
      <c r="K59" s="1213"/>
      <c r="L59" s="1213">
        <v>166</v>
      </c>
      <c r="M59" s="1386">
        <v>188</v>
      </c>
      <c r="N59" s="326"/>
      <c r="O59" s="884" t="s">
        <v>842</v>
      </c>
    </row>
    <row r="60" spans="1:15" x14ac:dyDescent="0.35">
      <c r="A60" s="327"/>
      <c r="B60" s="328"/>
      <c r="C60" s="329"/>
      <c r="D60" s="298"/>
      <c r="E60" s="301" t="s">
        <v>853</v>
      </c>
      <c r="F60" s="330"/>
      <c r="G60" s="330"/>
      <c r="H60" s="330"/>
      <c r="I60" s="1215">
        <v>157</v>
      </c>
      <c r="J60" s="1215">
        <v>210</v>
      </c>
      <c r="K60" s="1214"/>
      <c r="L60" s="1214">
        <v>212</v>
      </c>
      <c r="M60" s="1387">
        <v>217</v>
      </c>
      <c r="N60" s="330"/>
      <c r="O60" s="885" t="s">
        <v>842</v>
      </c>
    </row>
    <row r="61" spans="1:15" x14ac:dyDescent="0.35">
      <c r="A61" s="1420" t="s">
        <v>308</v>
      </c>
      <c r="B61" s="1515" t="s">
        <v>309</v>
      </c>
      <c r="C61" s="1436"/>
      <c r="D61" s="1393" t="s">
        <v>8</v>
      </c>
      <c r="E61" s="320" t="s">
        <v>509</v>
      </c>
      <c r="F61" s="1403">
        <v>61.9</v>
      </c>
      <c r="G61" s="706"/>
      <c r="H61" s="1392">
        <v>60</v>
      </c>
      <c r="I61" s="1392">
        <v>61.9</v>
      </c>
      <c r="J61" s="1392">
        <v>64</v>
      </c>
      <c r="K61" s="1392">
        <v>70</v>
      </c>
      <c r="L61" s="1392">
        <v>104.5</v>
      </c>
      <c r="M61" s="1392">
        <v>19</v>
      </c>
      <c r="N61" s="1392">
        <v>80</v>
      </c>
      <c r="O61" s="1392" t="s">
        <v>842</v>
      </c>
    </row>
    <row r="62" spans="1:15" x14ac:dyDescent="0.35">
      <c r="A62" s="1420"/>
      <c r="B62" s="1515"/>
      <c r="C62" s="1436"/>
      <c r="D62" s="1393"/>
      <c r="E62" s="321" t="s">
        <v>510</v>
      </c>
      <c r="F62" s="1398"/>
      <c r="G62" s="707"/>
      <c r="H62" s="1393"/>
      <c r="I62" s="1393"/>
      <c r="J62" s="1393"/>
      <c r="K62" s="1393"/>
      <c r="L62" s="1393"/>
      <c r="M62" s="1393"/>
      <c r="N62" s="1393"/>
      <c r="O62" s="1393"/>
    </row>
    <row r="63" spans="1:15" x14ac:dyDescent="0.35">
      <c r="A63" s="1420"/>
      <c r="B63" s="1515"/>
      <c r="C63" s="1436"/>
      <c r="D63" s="1393"/>
      <c r="E63" s="322" t="s">
        <v>511</v>
      </c>
      <c r="F63" s="1399"/>
      <c r="G63" s="708"/>
      <c r="H63" s="1394"/>
      <c r="I63" s="1394"/>
      <c r="J63" s="1394"/>
      <c r="K63" s="1394"/>
      <c r="L63" s="1394"/>
      <c r="M63" s="1394"/>
      <c r="N63" s="1394"/>
      <c r="O63" s="1394"/>
    </row>
    <row r="64" spans="1:15" x14ac:dyDescent="0.35">
      <c r="A64" s="323"/>
      <c r="B64" s="324"/>
      <c r="C64" s="325"/>
      <c r="D64" s="288"/>
      <c r="E64" s="294" t="s">
        <v>840</v>
      </c>
      <c r="F64" s="326"/>
      <c r="G64" s="326"/>
      <c r="H64" s="326"/>
      <c r="I64" s="326"/>
      <c r="J64" s="288"/>
      <c r="K64" s="326"/>
      <c r="L64" s="326"/>
      <c r="M64" s="1299"/>
      <c r="N64" s="326"/>
      <c r="O64" s="879"/>
    </row>
    <row r="65" spans="1:15" x14ac:dyDescent="0.35">
      <c r="A65" s="323"/>
      <c r="B65" s="324"/>
      <c r="C65" s="325"/>
      <c r="D65" s="288"/>
      <c r="E65" s="297" t="s">
        <v>1174</v>
      </c>
      <c r="F65" s="326"/>
      <c r="G65" s="326"/>
      <c r="H65" s="326"/>
      <c r="I65" s="982" t="s">
        <v>842</v>
      </c>
      <c r="J65" s="1212">
        <v>7</v>
      </c>
      <c r="K65" s="1213"/>
      <c r="L65" s="1213">
        <v>23</v>
      </c>
      <c r="M65" s="1380">
        <v>7</v>
      </c>
      <c r="N65" s="326"/>
      <c r="O65" s="884" t="s">
        <v>842</v>
      </c>
    </row>
    <row r="66" spans="1:15" x14ac:dyDescent="0.35">
      <c r="A66" s="327"/>
      <c r="B66" s="328"/>
      <c r="C66" s="329"/>
      <c r="D66" s="298"/>
      <c r="E66" s="301" t="s">
        <v>854</v>
      </c>
      <c r="F66" s="330"/>
      <c r="G66" s="330"/>
      <c r="H66" s="330"/>
      <c r="I66" s="983" t="s">
        <v>842</v>
      </c>
      <c r="J66" s="1215">
        <v>11</v>
      </c>
      <c r="K66" s="1214"/>
      <c r="L66" s="1214">
        <v>22</v>
      </c>
      <c r="M66" s="1381">
        <v>37</v>
      </c>
      <c r="N66" s="330"/>
      <c r="O66" s="885" t="s">
        <v>842</v>
      </c>
    </row>
    <row r="67" spans="1:15" x14ac:dyDescent="0.35">
      <c r="A67" s="1813" t="s">
        <v>310</v>
      </c>
      <c r="B67" s="1824" t="s">
        <v>311</v>
      </c>
      <c r="C67" s="1825"/>
      <c r="D67" s="1591" t="s">
        <v>8</v>
      </c>
      <c r="E67" s="320" t="s">
        <v>512</v>
      </c>
      <c r="F67" s="358">
        <v>16</v>
      </c>
      <c r="G67" s="709"/>
      <c r="H67" s="358">
        <v>40</v>
      </c>
      <c r="I67" s="1392">
        <v>46.74</v>
      </c>
      <c r="J67" s="1392">
        <v>53.36</v>
      </c>
      <c r="K67" s="1392">
        <v>50</v>
      </c>
      <c r="L67" s="1392">
        <v>57.79</v>
      </c>
      <c r="M67" s="1392">
        <v>65.75</v>
      </c>
      <c r="N67" s="1392">
        <v>70</v>
      </c>
      <c r="O67" s="1392" t="s">
        <v>842</v>
      </c>
    </row>
    <row r="68" spans="1:15" x14ac:dyDescent="0.35">
      <c r="A68" s="1813"/>
      <c r="B68" s="1824"/>
      <c r="C68" s="1825"/>
      <c r="D68" s="1591"/>
      <c r="E68" s="321" t="s">
        <v>630</v>
      </c>
      <c r="F68" s="326"/>
      <c r="G68" s="326"/>
      <c r="H68" s="326"/>
      <c r="I68" s="1393"/>
      <c r="J68" s="1393"/>
      <c r="K68" s="1393"/>
      <c r="L68" s="1393"/>
      <c r="M68" s="1393"/>
      <c r="N68" s="1393"/>
      <c r="O68" s="1393"/>
    </row>
    <row r="69" spans="1:15" x14ac:dyDescent="0.35">
      <c r="A69" s="1813"/>
      <c r="B69" s="1824"/>
      <c r="C69" s="1825"/>
      <c r="D69" s="1591"/>
      <c r="E69" s="322" t="s">
        <v>513</v>
      </c>
      <c r="F69" s="330"/>
      <c r="G69" s="330"/>
      <c r="H69" s="330"/>
      <c r="I69" s="1394"/>
      <c r="J69" s="1394"/>
      <c r="K69" s="1394"/>
      <c r="L69" s="1394"/>
      <c r="M69" s="1394"/>
      <c r="N69" s="1394"/>
      <c r="O69" s="1394"/>
    </row>
    <row r="70" spans="1:15" x14ac:dyDescent="0.35">
      <c r="A70" s="365"/>
      <c r="B70" s="391"/>
      <c r="C70" s="392"/>
      <c r="D70" s="358"/>
      <c r="E70" s="294" t="s">
        <v>840</v>
      </c>
      <c r="F70" s="326"/>
      <c r="G70" s="326"/>
      <c r="H70" s="326"/>
      <c r="I70" s="326"/>
      <c r="J70" s="288"/>
      <c r="K70" s="326"/>
      <c r="L70" s="326"/>
      <c r="M70" s="1299"/>
      <c r="N70" s="326"/>
      <c r="O70" s="879"/>
    </row>
    <row r="71" spans="1:15" x14ac:dyDescent="0.35">
      <c r="A71" s="323"/>
      <c r="B71" s="359"/>
      <c r="C71" s="360"/>
      <c r="D71" s="288"/>
      <c r="E71" s="297" t="s">
        <v>855</v>
      </c>
      <c r="F71" s="326"/>
      <c r="G71" s="326"/>
      <c r="H71" s="326"/>
      <c r="I71" s="1212">
        <v>153</v>
      </c>
      <c r="J71" s="1212">
        <v>70</v>
      </c>
      <c r="K71" s="1213"/>
      <c r="L71" s="1213">
        <v>70</v>
      </c>
      <c r="M71" s="1386">
        <v>84</v>
      </c>
      <c r="N71" s="326"/>
      <c r="O71" s="884" t="s">
        <v>842</v>
      </c>
    </row>
    <row r="72" spans="1:15" ht="42" x14ac:dyDescent="0.35">
      <c r="A72" s="323"/>
      <c r="B72" s="359"/>
      <c r="C72" s="360"/>
      <c r="D72" s="288"/>
      <c r="E72" s="354" t="s">
        <v>856</v>
      </c>
      <c r="F72" s="326"/>
      <c r="G72" s="326"/>
      <c r="H72" s="326"/>
      <c r="I72" s="1212">
        <v>341</v>
      </c>
      <c r="J72" s="1212">
        <v>494</v>
      </c>
      <c r="K72" s="1213"/>
      <c r="L72" s="1216">
        <v>564</v>
      </c>
      <c r="M72" s="1386">
        <v>634</v>
      </c>
      <c r="N72" s="326"/>
      <c r="O72" s="884" t="s">
        <v>842</v>
      </c>
    </row>
    <row r="73" spans="1:15" x14ac:dyDescent="0.35">
      <c r="A73" s="327"/>
      <c r="B73" s="361"/>
      <c r="C73" s="362"/>
      <c r="D73" s="298"/>
      <c r="E73" s="342" t="s">
        <v>857</v>
      </c>
      <c r="F73" s="330"/>
      <c r="G73" s="330"/>
      <c r="H73" s="330"/>
      <c r="I73" s="1215">
        <v>1057</v>
      </c>
      <c r="J73" s="1215">
        <v>1057</v>
      </c>
      <c r="K73" s="1214"/>
      <c r="L73" s="1214">
        <v>1097</v>
      </c>
      <c r="M73" s="1387">
        <v>1092</v>
      </c>
      <c r="N73" s="330"/>
      <c r="O73" s="885" t="s">
        <v>842</v>
      </c>
    </row>
    <row r="74" spans="1:15" ht="27.75" customHeight="1" x14ac:dyDescent="0.35">
      <c r="A74" s="313" t="s">
        <v>312</v>
      </c>
      <c r="B74" s="1822" t="s">
        <v>313</v>
      </c>
      <c r="C74" s="1823"/>
      <c r="D74" s="303" t="s">
        <v>314</v>
      </c>
      <c r="E74" s="363" t="s">
        <v>313</v>
      </c>
      <c r="F74" s="353">
        <v>11</v>
      </c>
      <c r="G74" s="353"/>
      <c r="H74" s="270">
        <v>6</v>
      </c>
      <c r="I74" s="813">
        <v>11</v>
      </c>
      <c r="J74" s="560">
        <v>11</v>
      </c>
      <c r="K74" s="872">
        <v>6</v>
      </c>
      <c r="L74" s="1074">
        <v>15</v>
      </c>
      <c r="M74" s="1316">
        <v>14</v>
      </c>
      <c r="N74" s="1315">
        <v>6</v>
      </c>
      <c r="O74" s="1315" t="s">
        <v>842</v>
      </c>
    </row>
    <row r="75" spans="1:15" x14ac:dyDescent="0.35">
      <c r="A75" s="1445" t="s">
        <v>315</v>
      </c>
      <c r="B75" s="1819" t="s">
        <v>1151</v>
      </c>
      <c r="C75" s="1820"/>
      <c r="D75" s="1392" t="s">
        <v>8</v>
      </c>
      <c r="E75" s="320" t="s">
        <v>514</v>
      </c>
      <c r="F75" s="1591">
        <v>82.26</v>
      </c>
      <c r="G75" s="701"/>
      <c r="H75" s="1591">
        <v>89</v>
      </c>
      <c r="I75" s="1392">
        <v>82.26</v>
      </c>
      <c r="J75" s="1591">
        <v>94.36</v>
      </c>
      <c r="K75" s="1591">
        <v>90</v>
      </c>
      <c r="L75" s="1392">
        <v>94.56</v>
      </c>
      <c r="M75" s="1591">
        <v>95.95</v>
      </c>
      <c r="N75" s="1392">
        <v>92</v>
      </c>
      <c r="O75" s="1591" t="s">
        <v>842</v>
      </c>
    </row>
    <row r="76" spans="1:15" x14ac:dyDescent="0.35">
      <c r="A76" s="1420"/>
      <c r="B76" s="1821"/>
      <c r="C76" s="1418"/>
      <c r="D76" s="1393"/>
      <c r="E76" s="321" t="s">
        <v>1099</v>
      </c>
      <c r="F76" s="1591"/>
      <c r="G76" s="701"/>
      <c r="H76" s="1591"/>
      <c r="I76" s="1393"/>
      <c r="J76" s="1591"/>
      <c r="K76" s="1591"/>
      <c r="L76" s="1393"/>
      <c r="M76" s="1591"/>
      <c r="N76" s="1393"/>
      <c r="O76" s="1591"/>
    </row>
    <row r="77" spans="1:15" ht="23.25" customHeight="1" x14ac:dyDescent="0.35">
      <c r="A77" s="1420"/>
      <c r="B77" s="1821"/>
      <c r="C77" s="1418"/>
      <c r="D77" s="1393"/>
      <c r="E77" s="322" t="s">
        <v>515</v>
      </c>
      <c r="F77" s="1591"/>
      <c r="G77" s="701"/>
      <c r="H77" s="1591"/>
      <c r="I77" s="1394"/>
      <c r="J77" s="1591"/>
      <c r="K77" s="1591"/>
      <c r="L77" s="1394"/>
      <c r="M77" s="1591"/>
      <c r="N77" s="1394"/>
      <c r="O77" s="1591"/>
    </row>
    <row r="78" spans="1:15" x14ac:dyDescent="0.35">
      <c r="A78" s="323"/>
      <c r="B78" s="368"/>
      <c r="C78" s="369"/>
      <c r="D78" s="288"/>
      <c r="E78" s="366" t="s">
        <v>840</v>
      </c>
      <c r="F78" s="367"/>
      <c r="G78" s="367"/>
      <c r="H78" s="367"/>
      <c r="I78" s="367"/>
      <c r="J78" s="358"/>
      <c r="K78" s="367"/>
      <c r="L78" s="367"/>
      <c r="M78" s="1301"/>
      <c r="N78" s="367"/>
      <c r="O78" s="878"/>
    </row>
    <row r="79" spans="1:15" x14ac:dyDescent="0.35">
      <c r="A79" s="323"/>
      <c r="B79" s="368"/>
      <c r="C79" s="369"/>
      <c r="D79" s="288"/>
      <c r="E79" s="297" t="s">
        <v>858</v>
      </c>
      <c r="F79" s="326"/>
      <c r="G79" s="326"/>
      <c r="H79" s="326"/>
      <c r="I79" s="1212">
        <v>969</v>
      </c>
      <c r="J79" s="1212">
        <v>954</v>
      </c>
      <c r="K79" s="1213"/>
      <c r="L79" s="1213">
        <v>1095</v>
      </c>
      <c r="M79" s="1386">
        <v>1184</v>
      </c>
      <c r="N79" s="326"/>
      <c r="O79" s="884" t="s">
        <v>842</v>
      </c>
    </row>
    <row r="80" spans="1:15" x14ac:dyDescent="0.35">
      <c r="A80" s="327"/>
      <c r="B80" s="370"/>
      <c r="C80" s="371"/>
      <c r="D80" s="298"/>
      <c r="E80" s="301" t="s">
        <v>859</v>
      </c>
      <c r="F80" s="330"/>
      <c r="G80" s="330"/>
      <c r="H80" s="330"/>
      <c r="I80" s="1215">
        <v>1178</v>
      </c>
      <c r="J80" s="1215">
        <v>1011</v>
      </c>
      <c r="K80" s="1214"/>
      <c r="L80" s="1214">
        <v>1158</v>
      </c>
      <c r="M80" s="1387">
        <v>1234</v>
      </c>
      <c r="N80" s="330"/>
      <c r="O80" s="885" t="s">
        <v>842</v>
      </c>
    </row>
    <row r="81" spans="1:15" ht="41.25" customHeight="1" x14ac:dyDescent="0.35">
      <c r="A81" s="1420" t="s">
        <v>316</v>
      </c>
      <c r="B81" s="1819" t="s">
        <v>317</v>
      </c>
      <c r="C81" s="1820"/>
      <c r="D81" s="1393" t="s">
        <v>8</v>
      </c>
      <c r="E81" s="372" t="s">
        <v>516</v>
      </c>
      <c r="F81" s="1836">
        <v>100</v>
      </c>
      <c r="G81" s="712"/>
      <c r="H81" s="1392">
        <v>78</v>
      </c>
      <c r="I81" s="1392">
        <v>100</v>
      </c>
      <c r="J81" s="1392">
        <v>100</v>
      </c>
      <c r="K81" s="1392">
        <v>81</v>
      </c>
      <c r="L81" s="1392">
        <v>100</v>
      </c>
      <c r="M81" s="1392">
        <v>97.76</v>
      </c>
      <c r="N81" s="1392">
        <v>87</v>
      </c>
      <c r="O81" s="1392" t="s">
        <v>842</v>
      </c>
    </row>
    <row r="82" spans="1:15" x14ac:dyDescent="0.35">
      <c r="A82" s="1420"/>
      <c r="B82" s="1821"/>
      <c r="C82" s="1418"/>
      <c r="D82" s="1393"/>
      <c r="E82" s="321" t="s">
        <v>507</v>
      </c>
      <c r="F82" s="1837"/>
      <c r="G82" s="713"/>
      <c r="H82" s="1393"/>
      <c r="I82" s="1393"/>
      <c r="J82" s="1393"/>
      <c r="K82" s="1393"/>
      <c r="L82" s="1393"/>
      <c r="M82" s="1393"/>
      <c r="N82" s="1393"/>
      <c r="O82" s="1393"/>
    </row>
    <row r="83" spans="1:15" ht="42" customHeight="1" x14ac:dyDescent="0.35">
      <c r="A83" s="1420"/>
      <c r="B83" s="1821"/>
      <c r="C83" s="1418"/>
      <c r="D83" s="1393"/>
      <c r="E83" s="373" t="s">
        <v>517</v>
      </c>
      <c r="F83" s="1838"/>
      <c r="G83" s="714"/>
      <c r="H83" s="1394"/>
      <c r="I83" s="1394"/>
      <c r="J83" s="1394"/>
      <c r="K83" s="1394"/>
      <c r="L83" s="1394"/>
      <c r="M83" s="1394"/>
      <c r="N83" s="1394"/>
      <c r="O83" s="1394"/>
    </row>
    <row r="84" spans="1:15" x14ac:dyDescent="0.35">
      <c r="A84" s="323"/>
      <c r="B84" s="368"/>
      <c r="C84" s="369"/>
      <c r="D84" s="288"/>
      <c r="E84" s="374" t="s">
        <v>840</v>
      </c>
      <c r="F84" s="375"/>
      <c r="G84" s="375"/>
      <c r="H84" s="375"/>
      <c r="I84" s="375"/>
      <c r="J84" s="288"/>
      <c r="K84" s="375"/>
      <c r="L84" s="375"/>
      <c r="M84" s="1299"/>
      <c r="N84" s="375"/>
      <c r="O84" s="879"/>
    </row>
    <row r="85" spans="1:15" x14ac:dyDescent="0.35">
      <c r="A85" s="323"/>
      <c r="B85" s="368"/>
      <c r="C85" s="369"/>
      <c r="D85" s="288"/>
      <c r="E85" s="376" t="s">
        <v>1175</v>
      </c>
      <c r="F85" s="375"/>
      <c r="G85" s="375"/>
      <c r="H85" s="375"/>
      <c r="I85" s="1237">
        <v>38</v>
      </c>
      <c r="J85" s="1237">
        <v>6</v>
      </c>
      <c r="K85" s="1238"/>
      <c r="L85" s="1238">
        <v>20</v>
      </c>
      <c r="M85" s="1380">
        <v>19</v>
      </c>
      <c r="N85" s="375"/>
      <c r="O85" s="884" t="s">
        <v>842</v>
      </c>
    </row>
    <row r="86" spans="1:15" x14ac:dyDescent="0.35">
      <c r="A86" s="323"/>
      <c r="B86" s="368"/>
      <c r="C86" s="369"/>
      <c r="D86" s="288"/>
      <c r="E86" s="376" t="s">
        <v>1176</v>
      </c>
      <c r="F86" s="375"/>
      <c r="G86" s="375"/>
      <c r="H86" s="375"/>
      <c r="I86" s="1237">
        <v>7</v>
      </c>
      <c r="J86" s="1237">
        <v>26</v>
      </c>
      <c r="K86" s="1238"/>
      <c r="L86" s="1238">
        <v>2</v>
      </c>
      <c r="M86" s="1380">
        <v>0</v>
      </c>
      <c r="N86" s="375"/>
      <c r="O86" s="884" t="s">
        <v>842</v>
      </c>
    </row>
    <row r="87" spans="1:15" x14ac:dyDescent="0.35">
      <c r="A87" s="323"/>
      <c r="B87" s="368"/>
      <c r="C87" s="369"/>
      <c r="D87" s="288"/>
      <c r="E87" s="376" t="s">
        <v>860</v>
      </c>
      <c r="F87" s="375"/>
      <c r="G87" s="375"/>
      <c r="H87" s="375"/>
      <c r="I87" s="1237">
        <v>70</v>
      </c>
      <c r="J87" s="1237">
        <v>69</v>
      </c>
      <c r="K87" s="1238"/>
      <c r="L87" s="1238">
        <v>33</v>
      </c>
      <c r="M87" s="1380">
        <v>2019</v>
      </c>
      <c r="N87" s="375"/>
      <c r="O87" s="884" t="s">
        <v>842</v>
      </c>
    </row>
    <row r="88" spans="1:15" x14ac:dyDescent="0.35">
      <c r="A88" s="323"/>
      <c r="B88" s="368"/>
      <c r="C88" s="369"/>
      <c r="D88" s="288"/>
      <c r="E88" s="376" t="s">
        <v>1177</v>
      </c>
      <c r="F88" s="375"/>
      <c r="G88" s="375"/>
      <c r="H88" s="375"/>
      <c r="I88" s="1237">
        <v>38</v>
      </c>
      <c r="J88" s="1237">
        <v>6</v>
      </c>
      <c r="K88" s="1238"/>
      <c r="L88" s="1238">
        <v>21</v>
      </c>
      <c r="M88" s="1380">
        <v>19</v>
      </c>
      <c r="N88" s="375"/>
      <c r="O88" s="884" t="s">
        <v>842</v>
      </c>
    </row>
    <row r="89" spans="1:15" x14ac:dyDescent="0.35">
      <c r="A89" s="323"/>
      <c r="B89" s="368"/>
      <c r="C89" s="369"/>
      <c r="D89" s="288"/>
      <c r="E89" s="376" t="s">
        <v>1178</v>
      </c>
      <c r="F89" s="375"/>
      <c r="G89" s="375"/>
      <c r="H89" s="375"/>
      <c r="I89" s="1237">
        <v>7</v>
      </c>
      <c r="J89" s="1237">
        <v>26</v>
      </c>
      <c r="K89" s="1238"/>
      <c r="L89" s="1238">
        <v>2</v>
      </c>
      <c r="M89" s="1380">
        <v>0</v>
      </c>
      <c r="N89" s="375"/>
      <c r="O89" s="884" t="s">
        <v>842</v>
      </c>
    </row>
    <row r="90" spans="1:15" x14ac:dyDescent="0.35">
      <c r="A90" s="327"/>
      <c r="B90" s="370"/>
      <c r="C90" s="371"/>
      <c r="D90" s="298"/>
      <c r="E90" s="377" t="s">
        <v>861</v>
      </c>
      <c r="F90" s="378"/>
      <c r="G90" s="378"/>
      <c r="H90" s="378"/>
      <c r="I90" s="1239">
        <v>70</v>
      </c>
      <c r="J90" s="1239">
        <v>69</v>
      </c>
      <c r="K90" s="1240"/>
      <c r="L90" s="1240">
        <v>33</v>
      </c>
      <c r="M90" s="1381">
        <v>224</v>
      </c>
      <c r="N90" s="378"/>
      <c r="O90" s="885" t="s">
        <v>842</v>
      </c>
    </row>
    <row r="91" spans="1:15" ht="15.75" customHeight="1" x14ac:dyDescent="0.35">
      <c r="A91" s="1813" t="s">
        <v>318</v>
      </c>
      <c r="B91" s="1517" t="s">
        <v>319</v>
      </c>
      <c r="C91" s="1518"/>
      <c r="D91" s="1591" t="s">
        <v>8</v>
      </c>
      <c r="E91" s="289" t="s">
        <v>518</v>
      </c>
      <c r="F91" s="1591">
        <v>42.73</v>
      </c>
      <c r="G91" s="701"/>
      <c r="H91" s="1591">
        <v>16.559999999999999</v>
      </c>
      <c r="I91" s="1392">
        <v>42.73</v>
      </c>
      <c r="J91" s="1591">
        <v>50.84</v>
      </c>
      <c r="K91" s="1591">
        <v>10.07</v>
      </c>
      <c r="L91" s="1392">
        <v>13.48</v>
      </c>
      <c r="M91" s="1591">
        <v>0.52</v>
      </c>
      <c r="N91" s="1392">
        <v>10.24</v>
      </c>
      <c r="O91" s="1591" t="s">
        <v>842</v>
      </c>
    </row>
    <row r="92" spans="1:15" x14ac:dyDescent="0.35">
      <c r="A92" s="1813"/>
      <c r="B92" s="1517"/>
      <c r="C92" s="1518"/>
      <c r="D92" s="1591"/>
      <c r="E92" s="289" t="s">
        <v>575</v>
      </c>
      <c r="F92" s="1591"/>
      <c r="G92" s="701"/>
      <c r="H92" s="1591"/>
      <c r="I92" s="1393"/>
      <c r="J92" s="1591"/>
      <c r="K92" s="1591"/>
      <c r="L92" s="1393"/>
      <c r="M92" s="1591"/>
      <c r="N92" s="1393"/>
      <c r="O92" s="1591"/>
    </row>
    <row r="93" spans="1:15" x14ac:dyDescent="0.35">
      <c r="A93" s="1813"/>
      <c r="B93" s="1517"/>
      <c r="C93" s="1518"/>
      <c r="D93" s="1591"/>
      <c r="E93" s="289" t="s">
        <v>519</v>
      </c>
      <c r="F93" s="1591"/>
      <c r="G93" s="701"/>
      <c r="H93" s="1591"/>
      <c r="I93" s="1394"/>
      <c r="J93" s="1591"/>
      <c r="K93" s="1591"/>
      <c r="L93" s="1394"/>
      <c r="M93" s="1591"/>
      <c r="N93" s="1394"/>
      <c r="O93" s="1591"/>
    </row>
    <row r="94" spans="1:15" x14ac:dyDescent="0.35">
      <c r="A94" s="365"/>
      <c r="B94" s="379"/>
      <c r="C94" s="380"/>
      <c r="D94" s="358"/>
      <c r="E94" s="366" t="s">
        <v>840</v>
      </c>
      <c r="F94" s="367"/>
      <c r="G94" s="367"/>
      <c r="H94" s="367"/>
      <c r="I94" s="367"/>
      <c r="J94" s="358"/>
      <c r="K94" s="367"/>
      <c r="L94" s="367"/>
      <c r="M94" s="1301"/>
      <c r="N94" s="367"/>
      <c r="O94" s="878"/>
    </row>
    <row r="95" spans="1:15" x14ac:dyDescent="0.35">
      <c r="A95" s="323"/>
      <c r="B95" s="324"/>
      <c r="C95" s="325"/>
      <c r="D95" s="288"/>
      <c r="E95" s="297" t="s">
        <v>1157</v>
      </c>
      <c r="F95" s="326"/>
      <c r="G95" s="326"/>
      <c r="H95" s="326"/>
      <c r="I95" s="982" t="s">
        <v>842</v>
      </c>
      <c r="J95" s="1213">
        <v>421442629861.45001</v>
      </c>
      <c r="K95" s="326"/>
      <c r="L95" s="1213">
        <v>478269057787.91998</v>
      </c>
      <c r="M95" s="1315">
        <v>480760224342.23999</v>
      </c>
      <c r="N95" s="326"/>
      <c r="O95" s="884" t="s">
        <v>842</v>
      </c>
    </row>
    <row r="96" spans="1:15" x14ac:dyDescent="0.35">
      <c r="A96" s="327"/>
      <c r="B96" s="328"/>
      <c r="C96" s="329"/>
      <c r="D96" s="298"/>
      <c r="E96" s="301" t="s">
        <v>1158</v>
      </c>
      <c r="F96" s="330"/>
      <c r="G96" s="330"/>
      <c r="H96" s="330"/>
      <c r="I96" s="983" t="s">
        <v>842</v>
      </c>
      <c r="J96" s="287" t="s">
        <v>842</v>
      </c>
      <c r="K96" s="330"/>
      <c r="L96" s="1214">
        <v>421442629861.45001</v>
      </c>
      <c r="M96" s="1316">
        <v>478269057787.91998</v>
      </c>
      <c r="N96" s="330"/>
      <c r="O96" s="885" t="s">
        <v>842</v>
      </c>
    </row>
    <row r="97" spans="1:15" ht="63" x14ac:dyDescent="0.35">
      <c r="A97" s="323" t="s">
        <v>320</v>
      </c>
      <c r="B97" s="1430" t="s">
        <v>321</v>
      </c>
      <c r="C97" s="1431"/>
      <c r="D97" s="288" t="s">
        <v>8</v>
      </c>
      <c r="E97" s="331" t="s">
        <v>773</v>
      </c>
      <c r="F97" s="353">
        <v>60</v>
      </c>
      <c r="G97" s="353"/>
      <c r="H97" s="270">
        <v>30</v>
      </c>
      <c r="I97" s="813">
        <v>60</v>
      </c>
      <c r="J97" s="560">
        <v>75</v>
      </c>
      <c r="K97" s="872">
        <v>60</v>
      </c>
      <c r="L97" s="1074">
        <v>80</v>
      </c>
      <c r="M97" s="1381">
        <v>100</v>
      </c>
      <c r="N97" s="1364" t="s">
        <v>19</v>
      </c>
      <c r="O97" s="1364" t="s">
        <v>842</v>
      </c>
    </row>
    <row r="98" spans="1:15" x14ac:dyDescent="0.35">
      <c r="A98" s="323"/>
      <c r="B98" s="335"/>
      <c r="C98" s="336"/>
      <c r="D98" s="288"/>
      <c r="E98" s="337" t="s">
        <v>840</v>
      </c>
      <c r="F98" s="351"/>
      <c r="G98" s="707"/>
      <c r="H98" s="288"/>
      <c r="I98" s="820"/>
      <c r="J98" s="288"/>
      <c r="K98" s="879"/>
      <c r="L98" s="1073"/>
      <c r="M98" s="1299"/>
      <c r="N98" s="1073"/>
      <c r="O98" s="879"/>
    </row>
    <row r="99" spans="1:15" ht="42" x14ac:dyDescent="0.35">
      <c r="A99" s="327"/>
      <c r="B99" s="340"/>
      <c r="C99" s="341"/>
      <c r="D99" s="298"/>
      <c r="E99" s="342" t="s">
        <v>862</v>
      </c>
      <c r="F99" s="352"/>
      <c r="G99" s="708"/>
      <c r="H99" s="298"/>
      <c r="I99" s="983" t="s">
        <v>842</v>
      </c>
      <c r="J99" s="287" t="s">
        <v>842</v>
      </c>
      <c r="K99" s="880"/>
      <c r="L99" s="1153" t="s">
        <v>842</v>
      </c>
      <c r="M99" s="1316" t="s">
        <v>842</v>
      </c>
      <c r="N99" s="1074"/>
      <c r="O99" s="885" t="s">
        <v>842</v>
      </c>
    </row>
    <row r="100" spans="1:15" ht="7.5" customHeight="1" x14ac:dyDescent="0.35">
      <c r="A100" s="345"/>
      <c r="B100" s="381"/>
      <c r="C100" s="382"/>
      <c r="D100" s="270"/>
      <c r="E100" s="270"/>
      <c r="F100" s="270"/>
      <c r="G100" s="701"/>
      <c r="H100" s="270"/>
      <c r="I100" s="813"/>
      <c r="J100" s="270"/>
      <c r="K100" s="872"/>
      <c r="L100" s="1075"/>
      <c r="M100" s="1323"/>
      <c r="N100" s="1075"/>
      <c r="O100" s="872"/>
    </row>
    <row r="101" spans="1:15" x14ac:dyDescent="0.35">
      <c r="A101" s="270"/>
      <c r="B101" s="1817" t="s">
        <v>443</v>
      </c>
      <c r="C101" s="1818"/>
      <c r="D101" s="270"/>
      <c r="E101" s="270"/>
      <c r="F101" s="270"/>
      <c r="G101" s="701"/>
      <c r="H101" s="270"/>
      <c r="I101" s="813"/>
      <c r="J101" s="270"/>
      <c r="K101" s="872"/>
      <c r="L101" s="1075"/>
      <c r="M101" s="1323"/>
      <c r="N101" s="1075"/>
      <c r="O101" s="872"/>
    </row>
    <row r="102" spans="1:15" x14ac:dyDescent="0.35">
      <c r="A102" s="270"/>
      <c r="B102" s="1805" t="s">
        <v>444</v>
      </c>
      <c r="C102" s="1806"/>
      <c r="D102" s="311"/>
      <c r="E102" s="270"/>
      <c r="F102" s="270"/>
      <c r="G102" s="701"/>
      <c r="H102" s="270"/>
      <c r="I102" s="813"/>
      <c r="J102" s="270"/>
      <c r="K102" s="872"/>
      <c r="L102" s="1075"/>
      <c r="M102" s="1323"/>
      <c r="N102" s="1075"/>
      <c r="O102" s="872"/>
    </row>
    <row r="103" spans="1:15" ht="83.25" customHeight="1" x14ac:dyDescent="0.35">
      <c r="A103" s="310" t="s">
        <v>5</v>
      </c>
      <c r="B103" s="1424" t="s">
        <v>445</v>
      </c>
      <c r="C103" s="1826"/>
      <c r="D103" s="263"/>
      <c r="E103" s="345"/>
      <c r="F103" s="345"/>
      <c r="G103" s="721"/>
      <c r="H103" s="345"/>
      <c r="I103" s="824"/>
      <c r="J103" s="270"/>
      <c r="K103" s="888"/>
      <c r="L103" s="1085"/>
      <c r="M103" s="1323"/>
      <c r="N103" s="1085"/>
      <c r="O103" s="872"/>
    </row>
    <row r="104" spans="1:15" ht="15.75" customHeight="1" x14ac:dyDescent="0.35">
      <c r="A104" s="1445" t="s">
        <v>5</v>
      </c>
      <c r="B104" s="1660" t="s">
        <v>446</v>
      </c>
      <c r="C104" s="1661"/>
      <c r="D104" s="1392" t="s">
        <v>447</v>
      </c>
      <c r="E104" s="320" t="s">
        <v>520</v>
      </c>
      <c r="F104" s="383"/>
      <c r="G104" s="702"/>
      <c r="H104" s="1662">
        <v>480000</v>
      </c>
      <c r="I104" s="1662">
        <v>481250</v>
      </c>
      <c r="J104" s="1662">
        <v>524573</v>
      </c>
      <c r="K104" s="1662">
        <v>520000</v>
      </c>
      <c r="L104" s="1662" t="s">
        <v>1194</v>
      </c>
      <c r="M104" s="1662" t="s">
        <v>1194</v>
      </c>
      <c r="N104" s="1662">
        <v>610000</v>
      </c>
      <c r="O104" s="1662" t="s">
        <v>842</v>
      </c>
    </row>
    <row r="105" spans="1:15" x14ac:dyDescent="0.35">
      <c r="A105" s="1420"/>
      <c r="B105" s="1515"/>
      <c r="C105" s="1436"/>
      <c r="D105" s="1393"/>
      <c r="E105" s="321" t="s">
        <v>1076</v>
      </c>
      <c r="F105" s="326"/>
      <c r="G105" s="326"/>
      <c r="H105" s="1663"/>
      <c r="I105" s="1663"/>
      <c r="J105" s="1663"/>
      <c r="K105" s="1663"/>
      <c r="L105" s="1663"/>
      <c r="M105" s="1663"/>
      <c r="N105" s="1663"/>
      <c r="O105" s="1663"/>
    </row>
    <row r="106" spans="1:15" x14ac:dyDescent="0.35">
      <c r="A106" s="1812"/>
      <c r="B106" s="1814"/>
      <c r="C106" s="1815"/>
      <c r="D106" s="1394"/>
      <c r="E106" s="322" t="s">
        <v>521</v>
      </c>
      <c r="F106" s="330"/>
      <c r="G106" s="330"/>
      <c r="H106" s="1664"/>
      <c r="I106" s="1664"/>
      <c r="J106" s="1664"/>
      <c r="K106" s="1664"/>
      <c r="L106" s="1664"/>
      <c r="M106" s="1664"/>
      <c r="N106" s="1664"/>
      <c r="O106" s="1664"/>
    </row>
    <row r="107" spans="1:15" ht="15.75" customHeight="1" x14ac:dyDescent="0.35">
      <c r="A107" s="1420" t="s">
        <v>33</v>
      </c>
      <c r="B107" s="1660" t="s">
        <v>448</v>
      </c>
      <c r="C107" s="1661"/>
      <c r="D107" s="1393" t="s">
        <v>8</v>
      </c>
      <c r="E107" s="321" t="s">
        <v>522</v>
      </c>
      <c r="F107" s="296"/>
      <c r="G107" s="704"/>
      <c r="H107" s="1404">
        <v>45.1</v>
      </c>
      <c r="I107" s="1404">
        <v>42.26</v>
      </c>
      <c r="J107" s="1405">
        <v>42.68</v>
      </c>
      <c r="K107" s="1404">
        <v>46</v>
      </c>
      <c r="L107" s="1404" t="s">
        <v>1194</v>
      </c>
      <c r="M107" s="1404" t="s">
        <v>1194</v>
      </c>
      <c r="N107" s="1404">
        <v>47.8</v>
      </c>
      <c r="O107" s="1404" t="s">
        <v>842</v>
      </c>
    </row>
    <row r="108" spans="1:15" x14ac:dyDescent="0.35">
      <c r="A108" s="1420"/>
      <c r="B108" s="1515"/>
      <c r="C108" s="1436"/>
      <c r="D108" s="1393"/>
      <c r="E108" s="321" t="s">
        <v>1099</v>
      </c>
      <c r="F108" s="326"/>
      <c r="G108" s="326"/>
      <c r="H108" s="1405"/>
      <c r="I108" s="1405"/>
      <c r="J108" s="1405"/>
      <c r="K108" s="1405"/>
      <c r="L108" s="1405"/>
      <c r="M108" s="1405"/>
      <c r="N108" s="1405"/>
      <c r="O108" s="1405"/>
    </row>
    <row r="109" spans="1:15" x14ac:dyDescent="0.35">
      <c r="A109" s="1812"/>
      <c r="B109" s="1814"/>
      <c r="C109" s="1815"/>
      <c r="D109" s="1394"/>
      <c r="E109" s="322" t="s">
        <v>523</v>
      </c>
      <c r="F109" s="330"/>
      <c r="G109" s="330"/>
      <c r="H109" s="1406"/>
      <c r="I109" s="1406"/>
      <c r="J109" s="1406"/>
      <c r="K109" s="1406"/>
      <c r="L109" s="1406"/>
      <c r="M109" s="1406"/>
      <c r="N109" s="1406"/>
      <c r="O109" s="1406"/>
    </row>
    <row r="110" spans="1:15" x14ac:dyDescent="0.35">
      <c r="A110" s="345"/>
      <c r="B110" s="1816"/>
      <c r="C110" s="1816"/>
      <c r="D110" s="304"/>
      <c r="E110" s="385"/>
      <c r="F110" s="385"/>
      <c r="G110" s="385"/>
      <c r="H110" s="385"/>
      <c r="I110" s="385"/>
      <c r="J110" s="270"/>
      <c r="K110" s="385"/>
      <c r="L110" s="385"/>
      <c r="M110" s="1323"/>
      <c r="N110" s="385"/>
      <c r="O110" s="872"/>
    </row>
    <row r="112" spans="1:15" x14ac:dyDescent="0.35">
      <c r="B112" s="387" t="s">
        <v>1097</v>
      </c>
      <c r="K112" s="1401" t="s">
        <v>1209</v>
      </c>
      <c r="L112" s="1401"/>
      <c r="M112" s="1401"/>
      <c r="N112" s="1401"/>
      <c r="O112" s="1401"/>
    </row>
    <row r="113" spans="2:15" x14ac:dyDescent="0.35">
      <c r="B113" s="388" t="s">
        <v>1203</v>
      </c>
      <c r="K113" s="389"/>
      <c r="L113" s="700"/>
      <c r="M113" s="390"/>
      <c r="N113" s="390"/>
    </row>
    <row r="114" spans="2:15" x14ac:dyDescent="0.35">
      <c r="B114" s="388" t="s">
        <v>1204</v>
      </c>
      <c r="K114" s="389"/>
      <c r="L114" s="700"/>
      <c r="M114" s="390"/>
      <c r="N114" s="390"/>
    </row>
    <row r="115" spans="2:15" x14ac:dyDescent="0.35">
      <c r="K115" s="1402" t="s">
        <v>774</v>
      </c>
      <c r="L115" s="1402"/>
      <c r="M115" s="1402"/>
      <c r="N115" s="1402"/>
      <c r="O115" s="1402"/>
    </row>
  </sheetData>
  <mergeCells count="151">
    <mergeCell ref="O107:O109"/>
    <mergeCell ref="K107:K109"/>
    <mergeCell ref="J53:J55"/>
    <mergeCell ref="J46:J48"/>
    <mergeCell ref="J29:J31"/>
    <mergeCell ref="K46:K48"/>
    <mergeCell ref="K53:K55"/>
    <mergeCell ref="K67:K69"/>
    <mergeCell ref="L46:L48"/>
    <mergeCell ref="N46:N48"/>
    <mergeCell ref="L53:L55"/>
    <mergeCell ref="N53:N55"/>
    <mergeCell ref="L61:L63"/>
    <mergeCell ref="N61:N63"/>
    <mergeCell ref="L67:L69"/>
    <mergeCell ref="N67:N69"/>
    <mergeCell ref="K75:K77"/>
    <mergeCell ref="K81:K83"/>
    <mergeCell ref="K91:K93"/>
    <mergeCell ref="K104:K106"/>
    <mergeCell ref="L91:L93"/>
    <mergeCell ref="N91:N93"/>
    <mergeCell ref="O67:O69"/>
    <mergeCell ref="O75:O77"/>
    <mergeCell ref="B53:C55"/>
    <mergeCell ref="B27:C27"/>
    <mergeCell ref="D61:D63"/>
    <mergeCell ref="I10:I13"/>
    <mergeCell ref="I67:I69"/>
    <mergeCell ref="I75:I77"/>
    <mergeCell ref="A29:A31"/>
    <mergeCell ref="A53:A55"/>
    <mergeCell ref="A10:A17"/>
    <mergeCell ref="A75:A77"/>
    <mergeCell ref="A67:A69"/>
    <mergeCell ref="A61:A63"/>
    <mergeCell ref="F29:F31"/>
    <mergeCell ref="L10:L13"/>
    <mergeCell ref="J75:J77"/>
    <mergeCell ref="L75:L77"/>
    <mergeCell ref="O104:O106"/>
    <mergeCell ref="O10:O13"/>
    <mergeCell ref="O29:O31"/>
    <mergeCell ref="O46:O48"/>
    <mergeCell ref="O53:O55"/>
    <mergeCell ref="O61:O63"/>
    <mergeCell ref="K10:K13"/>
    <mergeCell ref="N10:N13"/>
    <mergeCell ref="N75:N77"/>
    <mergeCell ref="M10:M13"/>
    <mergeCell ref="M29:M31"/>
    <mergeCell ref="M46:M48"/>
    <mergeCell ref="M53:M55"/>
    <mergeCell ref="M61:M63"/>
    <mergeCell ref="M67:M69"/>
    <mergeCell ref="M75:M77"/>
    <mergeCell ref="K61:K63"/>
    <mergeCell ref="K29:K31"/>
    <mergeCell ref="K115:O115"/>
    <mergeCell ref="F91:F93"/>
    <mergeCell ref="H91:H93"/>
    <mergeCell ref="H104:H106"/>
    <mergeCell ref="H107:H109"/>
    <mergeCell ref="K112:O112"/>
    <mergeCell ref="F61:F63"/>
    <mergeCell ref="H61:H63"/>
    <mergeCell ref="F75:F77"/>
    <mergeCell ref="H75:H77"/>
    <mergeCell ref="F81:F83"/>
    <mergeCell ref="H81:H83"/>
    <mergeCell ref="J91:J93"/>
    <mergeCell ref="J81:J83"/>
    <mergeCell ref="J61:J63"/>
    <mergeCell ref="J104:J106"/>
    <mergeCell ref="J67:J69"/>
    <mergeCell ref="I61:I63"/>
    <mergeCell ref="J107:J109"/>
    <mergeCell ref="L104:L106"/>
    <mergeCell ref="L107:L109"/>
    <mergeCell ref="M81:M83"/>
    <mergeCell ref="M91:M93"/>
    <mergeCell ref="M104:M106"/>
    <mergeCell ref="A1:J1"/>
    <mergeCell ref="B4:C4"/>
    <mergeCell ref="D10:D13"/>
    <mergeCell ref="J10:J13"/>
    <mergeCell ref="B25:C25"/>
    <mergeCell ref="H29:H31"/>
    <mergeCell ref="F46:F48"/>
    <mergeCell ref="H46:H48"/>
    <mergeCell ref="F53:F55"/>
    <mergeCell ref="H53:H55"/>
    <mergeCell ref="B5:C5"/>
    <mergeCell ref="B6:C6"/>
    <mergeCell ref="B7:C7"/>
    <mergeCell ref="B8:C8"/>
    <mergeCell ref="B9:C9"/>
    <mergeCell ref="A46:A48"/>
    <mergeCell ref="D53:D55"/>
    <mergeCell ref="A2:O2"/>
    <mergeCell ref="B42:C42"/>
    <mergeCell ref="I46:I48"/>
    <mergeCell ref="I53:I55"/>
    <mergeCell ref="B26:C26"/>
    <mergeCell ref="B18:C18"/>
    <mergeCell ref="B23:C23"/>
    <mergeCell ref="B61:C63"/>
    <mergeCell ref="O81:O83"/>
    <mergeCell ref="O91:O93"/>
    <mergeCell ref="B110:C110"/>
    <mergeCell ref="B104:C106"/>
    <mergeCell ref="D104:D106"/>
    <mergeCell ref="B101:C101"/>
    <mergeCell ref="B97:C97"/>
    <mergeCell ref="D67:D69"/>
    <mergeCell ref="B75:C77"/>
    <mergeCell ref="B81:C83"/>
    <mergeCell ref="D75:D77"/>
    <mergeCell ref="B74:C74"/>
    <mergeCell ref="D81:D83"/>
    <mergeCell ref="D107:D109"/>
    <mergeCell ref="B67:C69"/>
    <mergeCell ref="B107:C109"/>
    <mergeCell ref="B102:C102"/>
    <mergeCell ref="B103:C103"/>
    <mergeCell ref="L81:L83"/>
    <mergeCell ref="I81:I83"/>
    <mergeCell ref="N81:N83"/>
    <mergeCell ref="N104:N106"/>
    <mergeCell ref="N107:N109"/>
    <mergeCell ref="F10:F13"/>
    <mergeCell ref="H10:H13"/>
    <mergeCell ref="D46:D48"/>
    <mergeCell ref="B52:C52"/>
    <mergeCell ref="D29:D31"/>
    <mergeCell ref="B45:C45"/>
    <mergeCell ref="B29:C31"/>
    <mergeCell ref="B10:C17"/>
    <mergeCell ref="B35:C35"/>
    <mergeCell ref="B38:C38"/>
    <mergeCell ref="B46:C48"/>
    <mergeCell ref="M107:M109"/>
    <mergeCell ref="A107:A109"/>
    <mergeCell ref="A104:A106"/>
    <mergeCell ref="A81:A83"/>
    <mergeCell ref="A91:A93"/>
    <mergeCell ref="B91:C93"/>
    <mergeCell ref="D91:D93"/>
    <mergeCell ref="I91:I93"/>
    <mergeCell ref="I104:I106"/>
    <mergeCell ref="I107:I109"/>
  </mergeCells>
  <printOptions horizontalCentered="1"/>
  <pageMargins left="0" right="0" top="0.19685039370078741" bottom="0.19685039370078741" header="0.11811023622047245" footer="0.11811023622047245"/>
  <pageSetup paperSize="258" scale="58" orientation="landscape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47"/>
  <sheetViews>
    <sheetView zoomScale="84" zoomScaleNormal="84" workbookViewId="0">
      <selection activeCell="N10" sqref="N10:N12"/>
    </sheetView>
  </sheetViews>
  <sheetFormatPr defaultRowHeight="15" x14ac:dyDescent="0.25"/>
  <cols>
    <col min="1" max="1" width="6.140625" style="2" customWidth="1"/>
    <col min="2" max="2" width="4.85546875" style="2" customWidth="1"/>
    <col min="3" max="3" width="35.7109375" style="2" customWidth="1"/>
    <col min="4" max="4" width="10.140625" style="2" customWidth="1"/>
    <col min="5" max="5" width="66.85546875" style="2" customWidth="1"/>
    <col min="6" max="8" width="18.7109375" style="68" hidden="1" customWidth="1"/>
    <col min="9" max="9" width="19.28515625" style="68" customWidth="1"/>
    <col min="10" max="10" width="19.28515625" style="2" customWidth="1"/>
    <col min="11" max="11" width="19.28515625" style="68" hidden="1" customWidth="1"/>
    <col min="12" max="12" width="19.28515625" style="68" customWidth="1"/>
    <col min="13" max="13" width="19.28515625" style="2" customWidth="1"/>
    <col min="14" max="14" width="19.28515625" style="68" customWidth="1"/>
    <col min="15" max="15" width="19.28515625" style="2" customWidth="1"/>
    <col min="16" max="16384" width="9.140625" style="2"/>
  </cols>
  <sheetData>
    <row r="1" spans="1:15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  <c r="O2" s="1689"/>
    </row>
    <row r="3" spans="1:15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58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8" t="s">
        <v>494</v>
      </c>
      <c r="J4" s="10" t="s">
        <v>806</v>
      </c>
      <c r="K4" s="9" t="s">
        <v>1144</v>
      </c>
      <c r="L4" s="10" t="s">
        <v>1145</v>
      </c>
      <c r="M4" s="10" t="s">
        <v>1160</v>
      </c>
      <c r="N4" s="9" t="s">
        <v>1201</v>
      </c>
      <c r="O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/>
      <c r="I5" s="13">
        <v>5</v>
      </c>
      <c r="J5" s="12">
        <v>6</v>
      </c>
      <c r="K5" s="13">
        <v>7</v>
      </c>
      <c r="L5" s="1159">
        <v>7</v>
      </c>
      <c r="M5" s="1339">
        <v>8</v>
      </c>
      <c r="N5" s="13">
        <v>9</v>
      </c>
      <c r="O5" s="1159">
        <v>10</v>
      </c>
    </row>
    <row r="6" spans="1:15" ht="8.25" customHeight="1" x14ac:dyDescent="0.25">
      <c r="A6" s="14"/>
      <c r="B6" s="1717"/>
      <c r="C6" s="1717"/>
      <c r="D6" s="14"/>
      <c r="E6" s="14"/>
      <c r="F6" s="15"/>
      <c r="G6" s="760"/>
      <c r="H6" s="15"/>
      <c r="I6" s="861"/>
      <c r="J6" s="14"/>
      <c r="K6" s="916"/>
      <c r="L6" s="916"/>
      <c r="M6" s="14"/>
      <c r="N6" s="916"/>
      <c r="O6" s="14"/>
    </row>
    <row r="7" spans="1:15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858"/>
      <c r="J7" s="27"/>
      <c r="K7" s="923"/>
      <c r="L7" s="1127"/>
      <c r="M7" s="1355"/>
      <c r="N7" s="1127"/>
      <c r="O7" s="923"/>
    </row>
    <row r="8" spans="1:15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861"/>
      <c r="J8" s="15"/>
      <c r="K8" s="916"/>
      <c r="L8" s="916"/>
      <c r="M8" s="916"/>
      <c r="N8" s="916"/>
      <c r="O8" s="916"/>
    </row>
    <row r="9" spans="1:15" ht="15.75" x14ac:dyDescent="0.25">
      <c r="A9" s="33" t="s">
        <v>322</v>
      </c>
      <c r="B9" s="1787" t="s">
        <v>323</v>
      </c>
      <c r="C9" s="1787"/>
      <c r="D9" s="33"/>
      <c r="E9" s="161"/>
      <c r="F9" s="161"/>
      <c r="G9" s="161"/>
      <c r="H9" s="161"/>
      <c r="I9" s="161"/>
      <c r="J9" s="27"/>
      <c r="K9" s="161"/>
      <c r="L9" s="161"/>
      <c r="M9" s="1355"/>
      <c r="N9" s="161"/>
      <c r="O9" s="923"/>
    </row>
    <row r="10" spans="1:15" ht="15.75" customHeight="1" x14ac:dyDescent="0.25">
      <c r="A10" s="1737" t="s">
        <v>324</v>
      </c>
      <c r="B10" s="1853" t="s">
        <v>325</v>
      </c>
      <c r="C10" s="1854"/>
      <c r="D10" s="1782" t="s">
        <v>8</v>
      </c>
      <c r="E10" s="89" t="s">
        <v>707</v>
      </c>
      <c r="F10" s="1784">
        <v>92</v>
      </c>
      <c r="G10" s="765"/>
      <c r="H10" s="1842">
        <v>85</v>
      </c>
      <c r="I10" s="1784">
        <v>92</v>
      </c>
      <c r="J10" s="1857">
        <v>92</v>
      </c>
      <c r="K10" s="1842">
        <v>90</v>
      </c>
      <c r="L10" s="1842">
        <v>96</v>
      </c>
      <c r="M10" s="1857">
        <v>93</v>
      </c>
      <c r="N10" s="1842">
        <v>95</v>
      </c>
      <c r="O10" s="1857" t="s">
        <v>842</v>
      </c>
    </row>
    <row r="11" spans="1:15" ht="15.75" x14ac:dyDescent="0.25">
      <c r="A11" s="1718"/>
      <c r="B11" s="1855"/>
      <c r="C11" s="1856"/>
      <c r="D11" s="1783"/>
      <c r="E11" s="46" t="s">
        <v>1073</v>
      </c>
      <c r="F11" s="1785"/>
      <c r="G11" s="766"/>
      <c r="H11" s="1843"/>
      <c r="I11" s="1785"/>
      <c r="J11" s="1858"/>
      <c r="K11" s="1843"/>
      <c r="L11" s="1843"/>
      <c r="M11" s="1858"/>
      <c r="N11" s="1843"/>
      <c r="O11" s="1858"/>
    </row>
    <row r="12" spans="1:15" ht="15.75" x14ac:dyDescent="0.25">
      <c r="A12" s="1718"/>
      <c r="B12" s="1855"/>
      <c r="C12" s="1856"/>
      <c r="D12" s="1783"/>
      <c r="E12" s="50" t="s">
        <v>708</v>
      </c>
      <c r="F12" s="1786"/>
      <c r="G12" s="767"/>
      <c r="H12" s="1844"/>
      <c r="I12" s="1786"/>
      <c r="J12" s="1859"/>
      <c r="K12" s="1844"/>
      <c r="L12" s="1844"/>
      <c r="M12" s="1859"/>
      <c r="N12" s="1844"/>
      <c r="O12" s="1859"/>
    </row>
    <row r="13" spans="1:15" ht="15.75" x14ac:dyDescent="0.25">
      <c r="A13" s="91"/>
      <c r="B13" s="62"/>
      <c r="C13" s="63"/>
      <c r="D13" s="21"/>
      <c r="E13" s="1058" t="s">
        <v>840</v>
      </c>
      <c r="F13" s="46"/>
      <c r="G13" s="46"/>
      <c r="H13" s="46"/>
      <c r="I13" s="46"/>
      <c r="J13" s="162"/>
      <c r="K13" s="46"/>
      <c r="L13" s="46"/>
      <c r="M13" s="1354"/>
      <c r="N13" s="46"/>
      <c r="O13" s="937"/>
    </row>
    <row r="14" spans="1:15" ht="15.75" x14ac:dyDescent="0.25">
      <c r="A14" s="91"/>
      <c r="B14" s="62"/>
      <c r="C14" s="63"/>
      <c r="D14" s="21"/>
      <c r="E14" s="1056" t="s">
        <v>1007</v>
      </c>
      <c r="F14" s="46"/>
      <c r="G14" s="46"/>
      <c r="H14" s="46"/>
      <c r="I14" s="1162" t="s">
        <v>842</v>
      </c>
      <c r="J14" s="1162" t="s">
        <v>842</v>
      </c>
      <c r="K14" s="46"/>
      <c r="L14" s="1162" t="s">
        <v>842</v>
      </c>
      <c r="M14" s="1361" t="s">
        <v>842</v>
      </c>
      <c r="N14" s="46"/>
      <c r="O14" s="1162" t="s">
        <v>842</v>
      </c>
    </row>
    <row r="15" spans="1:15" ht="15.75" x14ac:dyDescent="0.25">
      <c r="A15" s="92"/>
      <c r="B15" s="64"/>
      <c r="C15" s="65"/>
      <c r="D15" s="27"/>
      <c r="E15" s="1057" t="s">
        <v>1008</v>
      </c>
      <c r="F15" s="50"/>
      <c r="G15" s="50"/>
      <c r="H15" s="50"/>
      <c r="I15" s="1164" t="s">
        <v>842</v>
      </c>
      <c r="J15" s="20" t="s">
        <v>842</v>
      </c>
      <c r="K15" s="50"/>
      <c r="L15" s="1164" t="s">
        <v>842</v>
      </c>
      <c r="M15" s="1363" t="s">
        <v>842</v>
      </c>
      <c r="N15" s="50"/>
      <c r="O15" s="948" t="s">
        <v>842</v>
      </c>
    </row>
    <row r="16" spans="1:15" ht="15.75" x14ac:dyDescent="0.25">
      <c r="A16" s="29" t="s">
        <v>326</v>
      </c>
      <c r="B16" s="1848" t="s">
        <v>327</v>
      </c>
      <c r="C16" s="1849"/>
      <c r="D16" s="58" t="s">
        <v>19</v>
      </c>
      <c r="E16" s="129" t="s">
        <v>709</v>
      </c>
      <c r="F16" s="163">
        <v>85.1</v>
      </c>
      <c r="G16" s="163"/>
      <c r="H16" s="164">
        <v>85</v>
      </c>
      <c r="I16" s="163">
        <v>85.1</v>
      </c>
      <c r="J16" s="998">
        <v>86</v>
      </c>
      <c r="K16" s="164">
        <v>85.5</v>
      </c>
      <c r="L16" s="1139">
        <v>86.4</v>
      </c>
      <c r="M16" s="1363">
        <v>86.6</v>
      </c>
      <c r="N16" s="1361">
        <v>86.5</v>
      </c>
      <c r="O16" s="1361" t="s">
        <v>842</v>
      </c>
    </row>
    <row r="17" spans="1:15" ht="38.25" customHeight="1" x14ac:dyDescent="0.25">
      <c r="A17" s="1845" t="s">
        <v>328</v>
      </c>
      <c r="B17" s="1850" t="s">
        <v>329</v>
      </c>
      <c r="C17" s="1851"/>
      <c r="D17" s="165"/>
      <c r="E17" s="89" t="s">
        <v>798</v>
      </c>
      <c r="F17" s="89"/>
      <c r="G17" s="89"/>
      <c r="H17" s="89"/>
      <c r="I17" s="89"/>
      <c r="J17" s="166"/>
      <c r="K17" s="89"/>
      <c r="L17" s="89"/>
      <c r="M17" s="166"/>
      <c r="N17" s="89"/>
      <c r="O17" s="166"/>
    </row>
    <row r="18" spans="1:15" ht="15.75" x14ac:dyDescent="0.25">
      <c r="A18" s="1845"/>
      <c r="B18" s="167" t="s">
        <v>19</v>
      </c>
      <c r="C18" s="168" t="s">
        <v>330</v>
      </c>
      <c r="D18" s="165" t="s">
        <v>62</v>
      </c>
      <c r="E18" s="46" t="s">
        <v>710</v>
      </c>
      <c r="F18" s="800">
        <v>2.42</v>
      </c>
      <c r="G18" s="762">
        <v>2.3199999999999998</v>
      </c>
      <c r="H18" s="21">
        <v>2.37</v>
      </c>
      <c r="I18" s="997">
        <v>2.42</v>
      </c>
      <c r="J18" s="1162">
        <v>2.56</v>
      </c>
      <c r="K18" s="1161">
        <v>2.38</v>
      </c>
      <c r="L18" s="1161">
        <v>2.78</v>
      </c>
      <c r="M18" s="1361">
        <v>2.8</v>
      </c>
      <c r="N18" s="1361">
        <v>2.4</v>
      </c>
      <c r="O18" s="1361" t="s">
        <v>842</v>
      </c>
    </row>
    <row r="19" spans="1:15" ht="15.75" x14ac:dyDescent="0.25">
      <c r="A19" s="1845"/>
      <c r="B19" s="167" t="s">
        <v>19</v>
      </c>
      <c r="C19" s="168" t="s">
        <v>331</v>
      </c>
      <c r="D19" s="165" t="s">
        <v>62</v>
      </c>
      <c r="E19" s="46" t="s">
        <v>582</v>
      </c>
      <c r="F19" s="800">
        <v>16.510000000000002</v>
      </c>
      <c r="G19" s="762">
        <v>12.51</v>
      </c>
      <c r="H19" s="21">
        <v>13.06</v>
      </c>
      <c r="I19" s="997">
        <v>16.510000000000002</v>
      </c>
      <c r="J19" s="1162">
        <v>19.53</v>
      </c>
      <c r="K19" s="1161">
        <v>13.08</v>
      </c>
      <c r="L19" s="1161">
        <v>20.190000000000001</v>
      </c>
      <c r="M19" s="1361">
        <v>22.32</v>
      </c>
      <c r="N19" s="1361">
        <v>13.12</v>
      </c>
      <c r="O19" s="1361" t="s">
        <v>842</v>
      </c>
    </row>
    <row r="20" spans="1:15" ht="15.75" x14ac:dyDescent="0.25">
      <c r="A20" s="1845"/>
      <c r="B20" s="167" t="s">
        <v>19</v>
      </c>
      <c r="C20" s="168" t="s">
        <v>332</v>
      </c>
      <c r="D20" s="165" t="s">
        <v>62</v>
      </c>
      <c r="E20" s="85"/>
      <c r="F20" s="800">
        <v>1.64</v>
      </c>
      <c r="G20" s="762">
        <v>1.44</v>
      </c>
      <c r="H20" s="21">
        <v>1.47</v>
      </c>
      <c r="I20" s="997">
        <v>1.64</v>
      </c>
      <c r="J20" s="1162">
        <v>1.63</v>
      </c>
      <c r="K20" s="1161">
        <v>1.5</v>
      </c>
      <c r="L20" s="1161">
        <v>2.0499999999999998</v>
      </c>
      <c r="M20" s="1361">
        <v>2.13</v>
      </c>
      <c r="N20" s="1361">
        <v>1.54</v>
      </c>
      <c r="O20" s="1361" t="s">
        <v>842</v>
      </c>
    </row>
    <row r="21" spans="1:15" ht="15.75" x14ac:dyDescent="0.25">
      <c r="A21" s="1845"/>
      <c r="B21" s="167" t="s">
        <v>19</v>
      </c>
      <c r="C21" s="168" t="s">
        <v>333</v>
      </c>
      <c r="D21" s="165" t="s">
        <v>62</v>
      </c>
      <c r="E21" s="169"/>
      <c r="F21" s="800">
        <v>1.57</v>
      </c>
      <c r="G21" s="762">
        <v>1.57</v>
      </c>
      <c r="H21" s="21">
        <v>1.94</v>
      </c>
      <c r="I21" s="997">
        <v>1.57</v>
      </c>
      <c r="J21" s="1162">
        <v>1.66</v>
      </c>
      <c r="K21" s="1161">
        <v>1.96</v>
      </c>
      <c r="L21" s="1161">
        <v>1.96</v>
      </c>
      <c r="M21" s="1361">
        <v>1.79</v>
      </c>
      <c r="N21" s="1361">
        <v>2</v>
      </c>
      <c r="O21" s="1361" t="s">
        <v>842</v>
      </c>
    </row>
    <row r="22" spans="1:15" ht="15.75" x14ac:dyDescent="0.25">
      <c r="A22" s="1845"/>
      <c r="B22" s="167" t="s">
        <v>19</v>
      </c>
      <c r="C22" s="168" t="s">
        <v>334</v>
      </c>
      <c r="D22" s="165" t="s">
        <v>62</v>
      </c>
      <c r="E22" s="169"/>
      <c r="F22" s="800">
        <v>3.07</v>
      </c>
      <c r="G22" s="762">
        <v>2.0699999999999998</v>
      </c>
      <c r="H22" s="21">
        <v>2.15</v>
      </c>
      <c r="I22" s="997">
        <v>3.07</v>
      </c>
      <c r="J22" s="1162">
        <v>2.2599999999999998</v>
      </c>
      <c r="K22" s="1161">
        <v>2.17</v>
      </c>
      <c r="L22" s="1161">
        <v>2.37</v>
      </c>
      <c r="M22" s="1361">
        <v>2.48</v>
      </c>
      <c r="N22" s="1361">
        <v>3</v>
      </c>
      <c r="O22" s="1361" t="s">
        <v>842</v>
      </c>
    </row>
    <row r="23" spans="1:15" ht="15.75" x14ac:dyDescent="0.25">
      <c r="A23" s="1845"/>
      <c r="B23" s="167" t="s">
        <v>19</v>
      </c>
      <c r="C23" s="168" t="s">
        <v>335</v>
      </c>
      <c r="D23" s="165" t="s">
        <v>62</v>
      </c>
      <c r="E23" s="170"/>
      <c r="F23" s="801">
        <v>2.5299999999999998</v>
      </c>
      <c r="G23" s="767">
        <v>1.33</v>
      </c>
      <c r="H23" s="98">
        <v>1.4</v>
      </c>
      <c r="I23" s="860">
        <v>1.39</v>
      </c>
      <c r="J23" s="20">
        <v>1.02</v>
      </c>
      <c r="K23" s="921">
        <v>1.42</v>
      </c>
      <c r="L23" s="1118">
        <v>1.0900000000000001</v>
      </c>
      <c r="M23" s="1363">
        <v>1.17</v>
      </c>
      <c r="N23" s="1370">
        <v>1.46</v>
      </c>
      <c r="O23" s="1370" t="s">
        <v>842</v>
      </c>
    </row>
    <row r="24" spans="1:15" ht="15.75" x14ac:dyDescent="0.25">
      <c r="A24" s="43"/>
      <c r="B24" s="167"/>
      <c r="C24" s="168"/>
      <c r="D24" s="165"/>
      <c r="E24" s="93" t="s">
        <v>840</v>
      </c>
      <c r="F24" s="59"/>
      <c r="G24" s="766"/>
      <c r="H24" s="26"/>
      <c r="I24" s="859"/>
      <c r="J24" s="162"/>
      <c r="K24" s="920"/>
      <c r="L24" s="1117"/>
      <c r="M24" s="1354"/>
      <c r="N24" s="1117"/>
      <c r="O24" s="937"/>
    </row>
    <row r="25" spans="1:15" ht="15.75" x14ac:dyDescent="0.25">
      <c r="A25" s="43"/>
      <c r="B25" s="167"/>
      <c r="C25" s="168"/>
      <c r="D25" s="165"/>
      <c r="E25" s="76" t="s">
        <v>1009</v>
      </c>
      <c r="F25" s="59"/>
      <c r="G25" s="766"/>
      <c r="H25" s="26"/>
      <c r="I25" s="1162" t="s">
        <v>842</v>
      </c>
      <c r="J25" s="1162" t="s">
        <v>842</v>
      </c>
      <c r="K25" s="1158"/>
      <c r="L25" s="1162" t="s">
        <v>842</v>
      </c>
      <c r="M25" s="1361" t="s">
        <v>842</v>
      </c>
      <c r="N25" s="1158"/>
      <c r="O25" s="1162" t="s">
        <v>842</v>
      </c>
    </row>
    <row r="26" spans="1:15" ht="15.75" x14ac:dyDescent="0.25">
      <c r="A26" s="43"/>
      <c r="B26" s="167"/>
      <c r="C26" s="168"/>
      <c r="D26" s="165"/>
      <c r="E26" s="76" t="s">
        <v>1010</v>
      </c>
      <c r="F26" s="59"/>
      <c r="G26" s="766"/>
      <c r="H26" s="26"/>
      <c r="I26" s="1162" t="s">
        <v>842</v>
      </c>
      <c r="J26" s="1162" t="s">
        <v>842</v>
      </c>
      <c r="K26" s="1158"/>
      <c r="L26" s="1162" t="s">
        <v>842</v>
      </c>
      <c r="M26" s="1361" t="s">
        <v>842</v>
      </c>
      <c r="N26" s="1158"/>
      <c r="O26" s="1162" t="s">
        <v>842</v>
      </c>
    </row>
    <row r="27" spans="1:15" ht="15.75" x14ac:dyDescent="0.25">
      <c r="A27" s="43"/>
      <c r="B27" s="167"/>
      <c r="C27" s="168"/>
      <c r="D27" s="165"/>
      <c r="E27" s="76" t="s">
        <v>1011</v>
      </c>
      <c r="F27" s="59"/>
      <c r="G27" s="766"/>
      <c r="H27" s="26"/>
      <c r="I27" s="1162" t="s">
        <v>842</v>
      </c>
      <c r="J27" s="1162" t="s">
        <v>842</v>
      </c>
      <c r="K27" s="1158"/>
      <c r="L27" s="1162" t="s">
        <v>842</v>
      </c>
      <c r="M27" s="1361" t="s">
        <v>842</v>
      </c>
      <c r="N27" s="1158"/>
      <c r="O27" s="1162" t="s">
        <v>842</v>
      </c>
    </row>
    <row r="28" spans="1:15" ht="15.75" x14ac:dyDescent="0.25">
      <c r="A28" s="43"/>
      <c r="B28" s="167"/>
      <c r="C28" s="168"/>
      <c r="D28" s="165"/>
      <c r="E28" s="76" t="s">
        <v>1012</v>
      </c>
      <c r="F28" s="59"/>
      <c r="G28" s="766"/>
      <c r="H28" s="26"/>
      <c r="I28" s="1162" t="s">
        <v>842</v>
      </c>
      <c r="J28" s="1162" t="s">
        <v>842</v>
      </c>
      <c r="K28" s="1158"/>
      <c r="L28" s="1162" t="s">
        <v>842</v>
      </c>
      <c r="M28" s="1361" t="s">
        <v>842</v>
      </c>
      <c r="N28" s="1158"/>
      <c r="O28" s="1162" t="s">
        <v>842</v>
      </c>
    </row>
    <row r="29" spans="1:15" ht="15.75" x14ac:dyDescent="0.25">
      <c r="A29" s="43"/>
      <c r="B29" s="167"/>
      <c r="C29" s="168"/>
      <c r="D29" s="165"/>
      <c r="E29" s="76" t="s">
        <v>1013</v>
      </c>
      <c r="F29" s="59"/>
      <c r="G29" s="766"/>
      <c r="H29" s="26"/>
      <c r="I29" s="1162" t="s">
        <v>842</v>
      </c>
      <c r="J29" s="1162" t="s">
        <v>842</v>
      </c>
      <c r="K29" s="1158"/>
      <c r="L29" s="1162" t="s">
        <v>842</v>
      </c>
      <c r="M29" s="1361" t="s">
        <v>842</v>
      </c>
      <c r="N29" s="1158"/>
      <c r="O29" s="1162" t="s">
        <v>842</v>
      </c>
    </row>
    <row r="30" spans="1:15" ht="15.75" x14ac:dyDescent="0.25">
      <c r="A30" s="43"/>
      <c r="B30" s="167"/>
      <c r="C30" s="168"/>
      <c r="D30" s="165"/>
      <c r="E30" s="76" t="s">
        <v>1014</v>
      </c>
      <c r="F30" s="59"/>
      <c r="G30" s="766"/>
      <c r="H30" s="26"/>
      <c r="I30" s="1162" t="s">
        <v>842</v>
      </c>
      <c r="J30" s="1162" t="s">
        <v>842</v>
      </c>
      <c r="K30" s="1158"/>
      <c r="L30" s="1162" t="s">
        <v>842</v>
      </c>
      <c r="M30" s="1361" t="s">
        <v>842</v>
      </c>
      <c r="N30" s="1158"/>
      <c r="O30" s="1162" t="s">
        <v>842</v>
      </c>
    </row>
    <row r="31" spans="1:15" ht="15.75" x14ac:dyDescent="0.25">
      <c r="A31" s="43"/>
      <c r="B31" s="167"/>
      <c r="C31" s="168"/>
      <c r="D31" s="165"/>
      <c r="E31" s="76" t="s">
        <v>1015</v>
      </c>
      <c r="F31" s="59"/>
      <c r="G31" s="766"/>
      <c r="H31" s="26"/>
      <c r="I31" s="1162" t="s">
        <v>842</v>
      </c>
      <c r="J31" s="1162" t="s">
        <v>842</v>
      </c>
      <c r="K31" s="1158"/>
      <c r="L31" s="1162" t="s">
        <v>842</v>
      </c>
      <c r="M31" s="1361" t="s">
        <v>842</v>
      </c>
      <c r="N31" s="1158"/>
      <c r="O31" s="1162" t="s">
        <v>842</v>
      </c>
    </row>
    <row r="32" spans="1:15" ht="15.75" x14ac:dyDescent="0.25">
      <c r="A32" s="43"/>
      <c r="B32" s="167"/>
      <c r="C32" s="168"/>
      <c r="D32" s="165"/>
      <c r="E32" s="76" t="s">
        <v>1016</v>
      </c>
      <c r="F32" s="59"/>
      <c r="G32" s="766"/>
      <c r="H32" s="26"/>
      <c r="I32" s="1162" t="s">
        <v>842</v>
      </c>
      <c r="J32" s="1162" t="s">
        <v>842</v>
      </c>
      <c r="K32" s="1158"/>
      <c r="L32" s="1162" t="s">
        <v>842</v>
      </c>
      <c r="M32" s="1361" t="s">
        <v>842</v>
      </c>
      <c r="N32" s="1158"/>
      <c r="O32" s="1162" t="s">
        <v>842</v>
      </c>
    </row>
    <row r="33" spans="1:15" ht="15.75" x14ac:dyDescent="0.25">
      <c r="A33" s="43"/>
      <c r="B33" s="167"/>
      <c r="C33" s="168"/>
      <c r="D33" s="165"/>
      <c r="E33" s="76" t="s">
        <v>1017</v>
      </c>
      <c r="F33" s="59"/>
      <c r="G33" s="766"/>
      <c r="H33" s="26"/>
      <c r="I33" s="1162" t="s">
        <v>842</v>
      </c>
      <c r="J33" s="1162" t="s">
        <v>842</v>
      </c>
      <c r="K33" s="1158"/>
      <c r="L33" s="1162" t="s">
        <v>842</v>
      </c>
      <c r="M33" s="1361" t="s">
        <v>842</v>
      </c>
      <c r="N33" s="1158"/>
      <c r="O33" s="1162" t="s">
        <v>842</v>
      </c>
    </row>
    <row r="34" spans="1:15" ht="15.75" x14ac:dyDescent="0.25">
      <c r="A34" s="43"/>
      <c r="B34" s="167"/>
      <c r="C34" s="168"/>
      <c r="D34" s="165"/>
      <c r="E34" s="76" t="s">
        <v>1018</v>
      </c>
      <c r="F34" s="59"/>
      <c r="G34" s="766"/>
      <c r="H34" s="26"/>
      <c r="I34" s="1162" t="s">
        <v>842</v>
      </c>
      <c r="J34" s="1162" t="s">
        <v>842</v>
      </c>
      <c r="K34" s="1158"/>
      <c r="L34" s="1162" t="s">
        <v>842</v>
      </c>
      <c r="M34" s="1361" t="s">
        <v>842</v>
      </c>
      <c r="N34" s="1158"/>
      <c r="O34" s="1162" t="s">
        <v>842</v>
      </c>
    </row>
    <row r="35" spans="1:15" ht="15.75" x14ac:dyDescent="0.25">
      <c r="A35" s="43"/>
      <c r="B35" s="167"/>
      <c r="C35" s="168"/>
      <c r="D35" s="165"/>
      <c r="E35" s="76" t="s">
        <v>1019</v>
      </c>
      <c r="F35" s="59"/>
      <c r="G35" s="766"/>
      <c r="H35" s="26"/>
      <c r="I35" s="1162" t="s">
        <v>842</v>
      </c>
      <c r="J35" s="1162" t="s">
        <v>842</v>
      </c>
      <c r="K35" s="1158"/>
      <c r="L35" s="1162" t="s">
        <v>842</v>
      </c>
      <c r="M35" s="1361" t="s">
        <v>842</v>
      </c>
      <c r="N35" s="1158"/>
      <c r="O35" s="1162" t="s">
        <v>842</v>
      </c>
    </row>
    <row r="36" spans="1:15" ht="15.75" x14ac:dyDescent="0.25">
      <c r="A36" s="43"/>
      <c r="B36" s="167"/>
      <c r="C36" s="168"/>
      <c r="D36" s="165"/>
      <c r="E36" s="76" t="s">
        <v>1020</v>
      </c>
      <c r="F36" s="59"/>
      <c r="G36" s="766"/>
      <c r="H36" s="26"/>
      <c r="I36" s="1162" t="s">
        <v>842</v>
      </c>
      <c r="J36" s="1162" t="s">
        <v>842</v>
      </c>
      <c r="K36" s="1158"/>
      <c r="L36" s="1162" t="s">
        <v>842</v>
      </c>
      <c r="M36" s="1361" t="s">
        <v>842</v>
      </c>
      <c r="N36" s="1158"/>
      <c r="O36" s="1162" t="s">
        <v>842</v>
      </c>
    </row>
    <row r="37" spans="1:15" ht="15.75" x14ac:dyDescent="0.25">
      <c r="A37" s="47"/>
      <c r="B37" s="171"/>
      <c r="C37" s="172"/>
      <c r="D37" s="173"/>
      <c r="E37" s="78" t="s">
        <v>933</v>
      </c>
      <c r="F37" s="60"/>
      <c r="G37" s="767"/>
      <c r="H37" s="98"/>
      <c r="I37" s="1164" t="s">
        <v>842</v>
      </c>
      <c r="J37" s="20" t="s">
        <v>842</v>
      </c>
      <c r="K37" s="921"/>
      <c r="L37" s="1164" t="s">
        <v>842</v>
      </c>
      <c r="M37" s="1363" t="s">
        <v>842</v>
      </c>
      <c r="N37" s="1118"/>
      <c r="O37" s="948" t="s">
        <v>842</v>
      </c>
    </row>
    <row r="38" spans="1:15" ht="56.25" customHeight="1" x14ac:dyDescent="0.25">
      <c r="A38" s="29" t="s">
        <v>336</v>
      </c>
      <c r="B38" s="1852" t="s">
        <v>337</v>
      </c>
      <c r="C38" s="1849"/>
      <c r="D38" s="58" t="s">
        <v>69</v>
      </c>
      <c r="E38" s="121" t="s">
        <v>711</v>
      </c>
      <c r="F38" s="802">
        <v>24</v>
      </c>
      <c r="G38" s="58">
        <v>19</v>
      </c>
      <c r="H38" s="174">
        <v>20</v>
      </c>
      <c r="I38" s="58">
        <v>24</v>
      </c>
      <c r="J38" s="1163">
        <v>22</v>
      </c>
      <c r="K38" s="174">
        <v>23</v>
      </c>
      <c r="L38" s="1140">
        <v>59</v>
      </c>
      <c r="M38" s="1363">
        <v>0</v>
      </c>
      <c r="N38" s="23">
        <v>25</v>
      </c>
      <c r="O38" s="23" t="s">
        <v>842</v>
      </c>
    </row>
    <row r="39" spans="1:15" ht="46.5" customHeight="1" x14ac:dyDescent="0.25">
      <c r="A39" s="43" t="s">
        <v>338</v>
      </c>
      <c r="B39" s="1846" t="s">
        <v>827</v>
      </c>
      <c r="C39" s="1847"/>
      <c r="D39" s="21"/>
      <c r="E39" s="21"/>
      <c r="F39" s="21"/>
      <c r="G39" s="762"/>
      <c r="H39" s="21"/>
      <c r="I39" s="997"/>
      <c r="J39" s="1241"/>
      <c r="K39" s="918"/>
      <c r="L39" s="1125"/>
      <c r="M39" s="1354"/>
      <c r="N39" s="1125"/>
      <c r="O39" s="937"/>
    </row>
    <row r="40" spans="1:15" ht="31.5" x14ac:dyDescent="0.25">
      <c r="A40" s="47"/>
      <c r="B40" s="77" t="s">
        <v>19</v>
      </c>
      <c r="C40" s="55" t="s">
        <v>339</v>
      </c>
      <c r="D40" s="27" t="s">
        <v>340</v>
      </c>
      <c r="E40" s="1373" t="s">
        <v>712</v>
      </c>
      <c r="F40" s="60">
        <v>25</v>
      </c>
      <c r="G40" s="767"/>
      <c r="H40" s="27">
        <v>25</v>
      </c>
      <c r="I40" s="996">
        <v>25</v>
      </c>
      <c r="J40" s="1163">
        <v>25</v>
      </c>
      <c r="K40" s="923">
        <v>25</v>
      </c>
      <c r="L40" s="1127">
        <v>25</v>
      </c>
      <c r="M40" s="1363">
        <v>25</v>
      </c>
      <c r="N40" s="1361">
        <v>25</v>
      </c>
      <c r="O40" s="1361" t="s">
        <v>842</v>
      </c>
    </row>
    <row r="41" spans="1:15" ht="15.75" x14ac:dyDescent="0.25">
      <c r="A41" s="15"/>
      <c r="B41" s="124"/>
      <c r="C41" s="125"/>
      <c r="D41" s="15"/>
      <c r="E41" s="15"/>
      <c r="F41" s="15"/>
      <c r="G41" s="760"/>
      <c r="H41" s="15"/>
      <c r="I41" s="861"/>
      <c r="J41" s="15"/>
      <c r="K41" s="916"/>
      <c r="L41" s="916"/>
      <c r="M41" s="916"/>
      <c r="N41" s="916"/>
      <c r="O41" s="916"/>
    </row>
    <row r="44" spans="1:15" ht="21" x14ac:dyDescent="0.35">
      <c r="B44" s="387" t="s">
        <v>1097</v>
      </c>
      <c r="K44" s="1401" t="s">
        <v>1209</v>
      </c>
      <c r="L44" s="1401"/>
      <c r="M44" s="1401"/>
      <c r="N44" s="1401"/>
      <c r="O44" s="1401"/>
    </row>
    <row r="45" spans="1:15" ht="21" x14ac:dyDescent="0.35">
      <c r="B45" s="388" t="s">
        <v>1203</v>
      </c>
      <c r="K45" s="66"/>
      <c r="L45" s="763"/>
      <c r="M45" s="67"/>
      <c r="N45" s="862"/>
    </row>
    <row r="46" spans="1:15" ht="21" x14ac:dyDescent="0.35">
      <c r="B46" s="388" t="s">
        <v>1204</v>
      </c>
      <c r="K46" s="66"/>
      <c r="L46" s="763"/>
      <c r="M46" s="67"/>
      <c r="N46" s="862"/>
    </row>
    <row r="47" spans="1:15" x14ac:dyDescent="0.25">
      <c r="K47" s="1719" t="s">
        <v>774</v>
      </c>
      <c r="L47" s="1719"/>
      <c r="M47" s="1719"/>
      <c r="N47" s="1719"/>
      <c r="O47" s="1719"/>
    </row>
  </sheetData>
  <mergeCells count="27">
    <mergeCell ref="B7:C7"/>
    <mergeCell ref="B8:C8"/>
    <mergeCell ref="A1:J1"/>
    <mergeCell ref="B4:C4"/>
    <mergeCell ref="B5:C5"/>
    <mergeCell ref="B6:C6"/>
    <mergeCell ref="A2:O2"/>
    <mergeCell ref="A17:A23"/>
    <mergeCell ref="B39:C39"/>
    <mergeCell ref="B9:C9"/>
    <mergeCell ref="B16:C16"/>
    <mergeCell ref="B17:C17"/>
    <mergeCell ref="B38:C38"/>
    <mergeCell ref="B10:C12"/>
    <mergeCell ref="A10:A12"/>
    <mergeCell ref="K44:O44"/>
    <mergeCell ref="K47:O47"/>
    <mergeCell ref="F10:F12"/>
    <mergeCell ref="H10:H12"/>
    <mergeCell ref="D10:D12"/>
    <mergeCell ref="I10:I12"/>
    <mergeCell ref="K10:K12"/>
    <mergeCell ref="O10:O12"/>
    <mergeCell ref="J10:J12"/>
    <mergeCell ref="L10:L12"/>
    <mergeCell ref="N10:N12"/>
    <mergeCell ref="M10:M12"/>
  </mergeCells>
  <printOptions horizontalCentered="1"/>
  <pageMargins left="0.19685039370078741" right="0.19685039370078741" top="0.39370078740157483" bottom="0.19685039370078741" header="0.11811023622047245" footer="0.11811023622047245"/>
  <pageSetup paperSize="258" scale="65" orientation="landscape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37"/>
  <sheetViews>
    <sheetView zoomScaleNormal="100" workbookViewId="0">
      <pane xSplit="4" ySplit="6" topLeftCell="E22" activePane="bottomRight" state="frozen"/>
      <selection pane="topRight" activeCell="E1" sqref="E1"/>
      <selection pane="bottomLeft" activeCell="A7" sqref="A7"/>
      <selection pane="bottomRight" activeCell="K34" sqref="K34:O34"/>
    </sheetView>
  </sheetViews>
  <sheetFormatPr defaultRowHeight="15" x14ac:dyDescent="0.25"/>
  <cols>
    <col min="1" max="1" width="7.5703125" style="2" customWidth="1"/>
    <col min="2" max="2" width="19.7109375" style="2" customWidth="1"/>
    <col min="3" max="3" width="23.42578125" style="2" customWidth="1"/>
    <col min="4" max="4" width="8.42578125" style="2" customWidth="1"/>
    <col min="5" max="5" width="50.28515625" style="2" customWidth="1"/>
    <col min="6" max="8" width="17.85546875" style="68" hidden="1" customWidth="1"/>
    <col min="9" max="9" width="15.28515625" style="68" customWidth="1"/>
    <col min="10" max="10" width="15.28515625" style="2" customWidth="1"/>
    <col min="11" max="11" width="15.28515625" style="68" hidden="1" customWidth="1"/>
    <col min="12" max="12" width="15.28515625" style="68" customWidth="1"/>
    <col min="13" max="13" width="15.28515625" style="2" customWidth="1"/>
    <col min="14" max="14" width="15.28515625" style="68" customWidth="1"/>
    <col min="15" max="15" width="15.28515625" style="2" customWidth="1"/>
    <col min="16" max="16384" width="9.140625" style="2"/>
  </cols>
  <sheetData>
    <row r="1" spans="1:15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  <c r="O2" s="1689"/>
    </row>
    <row r="3" spans="1:15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50.2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8" t="s">
        <v>494</v>
      </c>
      <c r="J4" s="10" t="s">
        <v>806</v>
      </c>
      <c r="K4" s="9" t="s">
        <v>1144</v>
      </c>
      <c r="L4" s="10" t="s">
        <v>1145</v>
      </c>
      <c r="M4" s="10" t="s">
        <v>1160</v>
      </c>
      <c r="N4" s="9" t="s">
        <v>1201</v>
      </c>
      <c r="O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/>
      <c r="I5" s="13">
        <v>5</v>
      </c>
      <c r="J5" s="12">
        <v>6</v>
      </c>
      <c r="K5" s="13">
        <v>7</v>
      </c>
      <c r="L5" s="1159">
        <v>7</v>
      </c>
      <c r="M5" s="1339">
        <v>8</v>
      </c>
      <c r="N5" s="13">
        <v>9</v>
      </c>
      <c r="O5" s="1159">
        <v>10</v>
      </c>
    </row>
    <row r="6" spans="1:15" ht="8.25" customHeight="1" x14ac:dyDescent="0.25">
      <c r="A6" s="14"/>
      <c r="B6" s="1717"/>
      <c r="C6" s="1717"/>
      <c r="D6" s="14"/>
      <c r="E6" s="14"/>
      <c r="F6" s="15"/>
      <c r="G6" s="760"/>
      <c r="H6" s="15"/>
      <c r="I6" s="861"/>
      <c r="J6" s="14"/>
      <c r="K6" s="916"/>
      <c r="L6" s="916"/>
      <c r="M6" s="14"/>
      <c r="N6" s="916"/>
      <c r="O6" s="14"/>
    </row>
    <row r="7" spans="1:15" ht="15.75" x14ac:dyDescent="0.25">
      <c r="A7" s="27"/>
      <c r="B7" s="1701" t="s">
        <v>57</v>
      </c>
      <c r="C7" s="1701"/>
      <c r="D7" s="33"/>
      <c r="E7" s="27"/>
      <c r="F7" s="15"/>
      <c r="G7" s="764"/>
      <c r="H7" s="27"/>
      <c r="I7" s="858"/>
      <c r="J7" s="27"/>
      <c r="K7" s="923"/>
      <c r="L7" s="1127"/>
      <c r="M7" s="1355"/>
      <c r="N7" s="1127"/>
      <c r="O7" s="923"/>
    </row>
    <row r="8" spans="1:15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861"/>
      <c r="J8" s="15"/>
      <c r="K8" s="916"/>
      <c r="L8" s="916"/>
      <c r="M8" s="916"/>
      <c r="N8" s="916"/>
      <c r="O8" s="916"/>
    </row>
    <row r="9" spans="1:15" ht="15.75" x14ac:dyDescent="0.25">
      <c r="A9" s="36" t="s">
        <v>341</v>
      </c>
      <c r="B9" s="1746" t="s">
        <v>342</v>
      </c>
      <c r="C9" s="1746"/>
      <c r="D9" s="36"/>
      <c r="E9" s="37"/>
      <c r="F9" s="37"/>
      <c r="G9" s="37"/>
      <c r="H9" s="37"/>
      <c r="I9" s="37"/>
      <c r="J9" s="15"/>
      <c r="K9" s="37"/>
      <c r="L9" s="37"/>
      <c r="M9" s="916"/>
      <c r="N9" s="37"/>
      <c r="O9" s="916"/>
    </row>
    <row r="10" spans="1:15" ht="15.75" x14ac:dyDescent="0.25">
      <c r="A10" s="1860" t="s">
        <v>343</v>
      </c>
      <c r="B10" s="1733" t="s">
        <v>344</v>
      </c>
      <c r="C10" s="1734"/>
      <c r="D10" s="1738" t="s">
        <v>8</v>
      </c>
      <c r="E10" s="40" t="s">
        <v>713</v>
      </c>
      <c r="F10" s="804"/>
      <c r="G10" s="765"/>
      <c r="H10" s="1782">
        <v>25.92</v>
      </c>
      <c r="I10" s="1782">
        <v>8.0500000000000007</v>
      </c>
      <c r="J10" s="1782">
        <v>26.44</v>
      </c>
      <c r="K10" s="1782">
        <v>71.099999999999994</v>
      </c>
      <c r="L10" s="1782">
        <v>73.959999999999994</v>
      </c>
      <c r="M10" s="1782">
        <v>67.400000000000006</v>
      </c>
      <c r="N10" s="1782">
        <v>90.36</v>
      </c>
      <c r="O10" s="1782" t="s">
        <v>842</v>
      </c>
    </row>
    <row r="11" spans="1:15" ht="15.75" x14ac:dyDescent="0.25">
      <c r="A11" s="1845"/>
      <c r="B11" s="1735"/>
      <c r="C11" s="1736"/>
      <c r="D11" s="1703"/>
      <c r="E11" s="41" t="s">
        <v>714</v>
      </c>
      <c r="F11" s="805"/>
      <c r="G11" s="803">
        <v>24.27</v>
      </c>
      <c r="H11" s="1783"/>
      <c r="I11" s="1783"/>
      <c r="J11" s="1783"/>
      <c r="K11" s="1783"/>
      <c r="L11" s="1783"/>
      <c r="M11" s="1783"/>
      <c r="N11" s="1783"/>
      <c r="O11" s="1783"/>
    </row>
    <row r="12" spans="1:15" ht="15.75" x14ac:dyDescent="0.25">
      <c r="A12" s="1845"/>
      <c r="B12" s="1735"/>
      <c r="C12" s="1736"/>
      <c r="D12" s="1703"/>
      <c r="E12" s="42" t="s">
        <v>715</v>
      </c>
      <c r="F12" s="806"/>
      <c r="G12" s="50"/>
      <c r="H12" s="1861"/>
      <c r="I12" s="1861"/>
      <c r="J12" s="1861"/>
      <c r="K12" s="1861"/>
      <c r="L12" s="1861"/>
      <c r="M12" s="1861"/>
      <c r="N12" s="1861"/>
      <c r="O12" s="1861"/>
    </row>
    <row r="13" spans="1:15" ht="15.75" x14ac:dyDescent="0.25">
      <c r="A13" s="43"/>
      <c r="B13" s="44"/>
      <c r="C13" s="45"/>
      <c r="D13" s="17"/>
      <c r="E13" s="25" t="s">
        <v>840</v>
      </c>
      <c r="F13" s="46"/>
      <c r="G13" s="46"/>
      <c r="H13" s="46"/>
      <c r="I13" s="46"/>
      <c r="J13" s="21"/>
      <c r="K13" s="46"/>
      <c r="L13" s="46"/>
      <c r="M13" s="1351"/>
      <c r="N13" s="46"/>
      <c r="O13" s="918"/>
    </row>
    <row r="14" spans="1:15" ht="15.75" x14ac:dyDescent="0.25">
      <c r="A14" s="43"/>
      <c r="B14" s="44"/>
      <c r="C14" s="45"/>
      <c r="D14" s="17"/>
      <c r="E14" s="76" t="s">
        <v>1021</v>
      </c>
      <c r="F14" s="46"/>
      <c r="G14" s="46"/>
      <c r="H14" s="46"/>
      <c r="I14" s="1206" t="s">
        <v>842</v>
      </c>
      <c r="J14" s="1206" t="s">
        <v>842</v>
      </c>
      <c r="K14" s="46"/>
      <c r="L14" s="46">
        <v>213</v>
      </c>
      <c r="M14" s="1361" t="s">
        <v>842</v>
      </c>
      <c r="N14" s="46"/>
      <c r="O14" s="1206" t="s">
        <v>842</v>
      </c>
    </row>
    <row r="15" spans="1:15" ht="15.75" x14ac:dyDescent="0.25">
      <c r="A15" s="47"/>
      <c r="B15" s="48"/>
      <c r="C15" s="49"/>
      <c r="D15" s="19"/>
      <c r="E15" s="78" t="s">
        <v>1022</v>
      </c>
      <c r="F15" s="50"/>
      <c r="G15" s="50"/>
      <c r="H15" s="50"/>
      <c r="I15" s="999" t="s">
        <v>842</v>
      </c>
      <c r="J15" s="20" t="s">
        <v>842</v>
      </c>
      <c r="K15" s="50"/>
      <c r="L15" s="1210" t="s">
        <v>842</v>
      </c>
      <c r="M15" s="1363" t="s">
        <v>842</v>
      </c>
      <c r="N15" s="50"/>
      <c r="O15" s="948" t="s">
        <v>842</v>
      </c>
    </row>
    <row r="16" spans="1:15" ht="15.75" x14ac:dyDescent="0.25">
      <c r="A16" s="38" t="s">
        <v>345</v>
      </c>
      <c r="B16" s="1862" t="s">
        <v>346</v>
      </c>
      <c r="C16" s="1863"/>
      <c r="D16" s="30" t="s">
        <v>69</v>
      </c>
      <c r="E16" s="22" t="s">
        <v>764</v>
      </c>
      <c r="F16" s="58">
        <v>18</v>
      </c>
      <c r="G16" s="58"/>
      <c r="H16" s="15">
        <v>30</v>
      </c>
      <c r="I16" s="858" t="s">
        <v>19</v>
      </c>
      <c r="J16" s="998">
        <v>14</v>
      </c>
      <c r="K16" s="916">
        <v>36</v>
      </c>
      <c r="L16" s="1127">
        <v>36</v>
      </c>
      <c r="M16" s="1363">
        <v>59</v>
      </c>
      <c r="N16" s="1361">
        <v>48</v>
      </c>
      <c r="O16" s="1361" t="s">
        <v>842</v>
      </c>
    </row>
    <row r="17" spans="1:15" ht="15.75" customHeight="1" x14ac:dyDescent="0.25">
      <c r="A17" s="1845" t="s">
        <v>347</v>
      </c>
      <c r="B17" s="1735" t="s">
        <v>348</v>
      </c>
      <c r="C17" s="1736"/>
      <c r="D17" s="1703" t="s">
        <v>8</v>
      </c>
      <c r="E17" s="40" t="s">
        <v>716</v>
      </c>
      <c r="F17" s="804"/>
      <c r="G17" s="765"/>
      <c r="H17" s="1784">
        <v>20</v>
      </c>
      <c r="I17" s="1784">
        <v>14.43</v>
      </c>
      <c r="J17" s="1782">
        <v>23.03</v>
      </c>
      <c r="K17" s="1784">
        <v>40</v>
      </c>
      <c r="L17" s="1784">
        <v>40.06</v>
      </c>
      <c r="M17" s="1782">
        <v>120.5</v>
      </c>
      <c r="N17" s="1784">
        <v>80</v>
      </c>
      <c r="O17" s="1782" t="s">
        <v>842</v>
      </c>
    </row>
    <row r="18" spans="1:15" ht="15.75" x14ac:dyDescent="0.25">
      <c r="A18" s="1845"/>
      <c r="B18" s="1735"/>
      <c r="C18" s="1736"/>
      <c r="D18" s="1703"/>
      <c r="E18" s="41" t="s">
        <v>714</v>
      </c>
      <c r="F18" s="805"/>
      <c r="G18" s="803">
        <v>22.84</v>
      </c>
      <c r="H18" s="1785"/>
      <c r="I18" s="1785"/>
      <c r="J18" s="1783"/>
      <c r="K18" s="1785"/>
      <c r="L18" s="1785"/>
      <c r="M18" s="1783"/>
      <c r="N18" s="1785"/>
      <c r="O18" s="1783"/>
    </row>
    <row r="19" spans="1:15" ht="15.75" x14ac:dyDescent="0.25">
      <c r="A19" s="1845"/>
      <c r="B19" s="1735"/>
      <c r="C19" s="1736"/>
      <c r="D19" s="1703"/>
      <c r="E19" s="42" t="s">
        <v>799</v>
      </c>
      <c r="F19" s="806"/>
      <c r="G19" s="50"/>
      <c r="H19" s="1786"/>
      <c r="I19" s="1786"/>
      <c r="J19" s="1861"/>
      <c r="K19" s="1786"/>
      <c r="L19" s="1786"/>
      <c r="M19" s="1861"/>
      <c r="N19" s="1786"/>
      <c r="O19" s="1861"/>
    </row>
    <row r="20" spans="1:15" ht="15.75" x14ac:dyDescent="0.25">
      <c r="A20" s="43"/>
      <c r="B20" s="44"/>
      <c r="C20" s="45"/>
      <c r="D20" s="17"/>
      <c r="E20" s="25" t="s">
        <v>840</v>
      </c>
      <c r="F20" s="46"/>
      <c r="G20" s="46"/>
      <c r="H20" s="46"/>
      <c r="I20" s="46"/>
      <c r="J20" s="21"/>
      <c r="K20" s="46"/>
      <c r="L20" s="46"/>
      <c r="M20" s="1351"/>
      <c r="N20" s="46"/>
      <c r="O20" s="918"/>
    </row>
    <row r="21" spans="1:15" ht="15.75" x14ac:dyDescent="0.25">
      <c r="A21" s="43"/>
      <c r="B21" s="44"/>
      <c r="C21" s="45"/>
      <c r="D21" s="17"/>
      <c r="E21" s="1263" t="s">
        <v>1180</v>
      </c>
      <c r="F21" s="46"/>
      <c r="G21" s="46"/>
      <c r="H21" s="46"/>
      <c r="I21" s="1206" t="s">
        <v>842</v>
      </c>
      <c r="J21" s="1207">
        <v>239</v>
      </c>
      <c r="K21" s="46"/>
      <c r="L21" s="46">
        <v>139</v>
      </c>
      <c r="M21" s="1361" t="s">
        <v>842</v>
      </c>
      <c r="N21" s="46"/>
      <c r="O21" s="1206" t="s">
        <v>842</v>
      </c>
    </row>
    <row r="22" spans="1:15" ht="15.75" x14ac:dyDescent="0.25">
      <c r="A22" s="1204"/>
      <c r="B22" s="1201"/>
      <c r="C22" s="1202"/>
      <c r="D22" s="1198"/>
      <c r="E22" s="1263" t="s">
        <v>1181</v>
      </c>
      <c r="F22" s="46"/>
      <c r="G22" s="46"/>
      <c r="H22" s="46"/>
      <c r="I22" s="1206" t="s">
        <v>842</v>
      </c>
      <c r="J22" s="1206" t="s">
        <v>842</v>
      </c>
      <c r="K22" s="46"/>
      <c r="L22" s="46">
        <v>267</v>
      </c>
      <c r="M22" s="1361" t="s">
        <v>842</v>
      </c>
      <c r="N22" s="46"/>
      <c r="O22" s="1206" t="s">
        <v>842</v>
      </c>
    </row>
    <row r="23" spans="1:15" ht="15.75" x14ac:dyDescent="0.25">
      <c r="A23" s="1204"/>
      <c r="B23" s="1201"/>
      <c r="C23" s="1202"/>
      <c r="D23" s="1198"/>
      <c r="E23" s="1263" t="s">
        <v>1182</v>
      </c>
      <c r="F23" s="46"/>
      <c r="G23" s="46"/>
      <c r="H23" s="46"/>
      <c r="I23" s="1206" t="s">
        <v>842</v>
      </c>
      <c r="J23" s="1206" t="s">
        <v>842</v>
      </c>
      <c r="K23" s="46"/>
      <c r="L23" s="46">
        <v>150</v>
      </c>
      <c r="M23" s="1361" t="s">
        <v>842</v>
      </c>
      <c r="N23" s="46"/>
      <c r="O23" s="1206" t="s">
        <v>842</v>
      </c>
    </row>
    <row r="24" spans="1:15" ht="15.75" x14ac:dyDescent="0.25">
      <c r="A24" s="47"/>
      <c r="B24" s="48"/>
      <c r="C24" s="49"/>
      <c r="D24" s="19"/>
      <c r="E24" s="1264" t="s">
        <v>1179</v>
      </c>
      <c r="F24" s="50"/>
      <c r="G24" s="50"/>
      <c r="H24" s="50"/>
      <c r="I24" s="999" t="s">
        <v>842</v>
      </c>
      <c r="J24" s="20" t="s">
        <v>842</v>
      </c>
      <c r="K24" s="50"/>
      <c r="L24" s="1210" t="s">
        <v>842</v>
      </c>
      <c r="M24" s="1363" t="s">
        <v>842</v>
      </c>
      <c r="N24" s="50"/>
      <c r="O24" s="948" t="s">
        <v>842</v>
      </c>
    </row>
    <row r="25" spans="1:15" ht="15.75" customHeight="1" x14ac:dyDescent="0.25">
      <c r="A25" s="1845" t="s">
        <v>349</v>
      </c>
      <c r="B25" s="1735" t="s">
        <v>350</v>
      </c>
      <c r="C25" s="1736"/>
      <c r="D25" s="1703" t="s">
        <v>8</v>
      </c>
      <c r="E25" s="40" t="s">
        <v>717</v>
      </c>
      <c r="F25" s="1784">
        <v>19.37</v>
      </c>
      <c r="G25" s="765"/>
      <c r="H25" s="1784">
        <v>19.37</v>
      </c>
      <c r="I25" s="1784">
        <v>9.9600000000000009</v>
      </c>
      <c r="J25" s="1704">
        <v>24.81</v>
      </c>
      <c r="K25" s="1784">
        <v>38.74</v>
      </c>
      <c r="L25" s="1784">
        <v>38.74</v>
      </c>
      <c r="M25" s="1704">
        <v>63.3</v>
      </c>
      <c r="N25" s="1784">
        <v>77.48</v>
      </c>
      <c r="O25" s="1704" t="s">
        <v>842</v>
      </c>
    </row>
    <row r="26" spans="1:15" ht="15.75" x14ac:dyDescent="0.25">
      <c r="A26" s="1845"/>
      <c r="B26" s="1735"/>
      <c r="C26" s="1736"/>
      <c r="D26" s="1703"/>
      <c r="E26" s="41" t="s">
        <v>714</v>
      </c>
      <c r="F26" s="1785"/>
      <c r="G26" s="766"/>
      <c r="H26" s="1785"/>
      <c r="I26" s="1785"/>
      <c r="J26" s="1705"/>
      <c r="K26" s="1785"/>
      <c r="L26" s="1785"/>
      <c r="M26" s="1705"/>
      <c r="N26" s="1785"/>
      <c r="O26" s="1705"/>
    </row>
    <row r="27" spans="1:15" ht="15.75" x14ac:dyDescent="0.25">
      <c r="A27" s="1845"/>
      <c r="B27" s="1735"/>
      <c r="C27" s="1736"/>
      <c r="D27" s="1703"/>
      <c r="E27" s="42" t="s">
        <v>718</v>
      </c>
      <c r="F27" s="1786"/>
      <c r="G27" s="767"/>
      <c r="H27" s="1786"/>
      <c r="I27" s="1786"/>
      <c r="J27" s="1706"/>
      <c r="K27" s="1786"/>
      <c r="L27" s="1786"/>
      <c r="M27" s="1706"/>
      <c r="N27" s="1786"/>
      <c r="O27" s="1706"/>
    </row>
    <row r="28" spans="1:15" ht="15.75" x14ac:dyDescent="0.25">
      <c r="A28" s="43"/>
      <c r="B28" s="44"/>
      <c r="C28" s="45"/>
      <c r="D28" s="17"/>
      <c r="E28" s="25" t="s">
        <v>840</v>
      </c>
      <c r="F28" s="46"/>
      <c r="G28" s="46"/>
      <c r="H28" s="46"/>
      <c r="I28" s="46"/>
      <c r="J28" s="26"/>
      <c r="K28" s="46"/>
      <c r="L28" s="46"/>
      <c r="M28" s="1338"/>
      <c r="N28" s="46"/>
      <c r="O28" s="920"/>
    </row>
    <row r="29" spans="1:15" ht="15.75" x14ac:dyDescent="0.25">
      <c r="A29" s="43"/>
      <c r="B29" s="44"/>
      <c r="C29" s="45"/>
      <c r="D29" s="17"/>
      <c r="E29" s="76" t="s">
        <v>1023</v>
      </c>
      <c r="F29" s="46"/>
      <c r="G29" s="46"/>
      <c r="H29" s="46"/>
      <c r="I29" s="1206" t="s">
        <v>842</v>
      </c>
      <c r="J29" s="1206" t="s">
        <v>842</v>
      </c>
      <c r="K29" s="46"/>
      <c r="L29" s="1206" t="s">
        <v>842</v>
      </c>
      <c r="M29" s="1361" t="s">
        <v>842</v>
      </c>
      <c r="N29" s="46"/>
      <c r="O29" s="1206" t="s">
        <v>842</v>
      </c>
    </row>
    <row r="30" spans="1:15" ht="15.75" x14ac:dyDescent="0.25">
      <c r="A30" s="47"/>
      <c r="B30" s="48"/>
      <c r="C30" s="49"/>
      <c r="D30" s="19"/>
      <c r="E30" s="78" t="s">
        <v>1024</v>
      </c>
      <c r="F30" s="50"/>
      <c r="G30" s="50"/>
      <c r="H30" s="50"/>
      <c r="I30" s="999" t="s">
        <v>842</v>
      </c>
      <c r="J30" s="20" t="s">
        <v>842</v>
      </c>
      <c r="K30" s="50"/>
      <c r="L30" s="1210" t="s">
        <v>842</v>
      </c>
      <c r="M30" s="1363" t="s">
        <v>842</v>
      </c>
      <c r="N30" s="50"/>
      <c r="O30" s="948" t="s">
        <v>842</v>
      </c>
    </row>
    <row r="31" spans="1:15" ht="15.75" x14ac:dyDescent="0.25">
      <c r="A31" s="57"/>
      <c r="B31" s="31"/>
      <c r="C31" s="32"/>
      <c r="D31" s="30"/>
      <c r="E31" s="58"/>
      <c r="F31" s="58"/>
      <c r="G31" s="58"/>
      <c r="H31" s="58"/>
      <c r="I31" s="58"/>
      <c r="J31" s="136"/>
      <c r="K31" s="58"/>
      <c r="L31" s="58"/>
      <c r="M31" s="136"/>
      <c r="N31" s="58"/>
      <c r="O31" s="136"/>
    </row>
    <row r="32" spans="1:15" ht="15.75" x14ac:dyDescent="0.25">
      <c r="A32" s="57"/>
      <c r="B32" s="31"/>
      <c r="C32" s="32"/>
      <c r="D32" s="160"/>
      <c r="E32" s="175"/>
      <c r="F32" s="58"/>
      <c r="G32" s="58"/>
      <c r="H32" s="58"/>
      <c r="I32" s="58"/>
      <c r="J32" s="14"/>
      <c r="K32" s="58"/>
      <c r="L32" s="58"/>
      <c r="M32" s="14"/>
      <c r="N32" s="58"/>
      <c r="O32" s="14"/>
    </row>
    <row r="34" spans="2:15" ht="21" x14ac:dyDescent="0.35">
      <c r="B34" s="387" t="s">
        <v>1097</v>
      </c>
      <c r="K34" s="1401" t="s">
        <v>1209</v>
      </c>
      <c r="L34" s="1401"/>
      <c r="M34" s="1401"/>
      <c r="N34" s="1401"/>
      <c r="O34" s="1401"/>
    </row>
    <row r="35" spans="2:15" ht="21" x14ac:dyDescent="0.35">
      <c r="B35" s="388" t="s">
        <v>1203</v>
      </c>
      <c r="K35" s="66"/>
      <c r="L35" s="763"/>
      <c r="M35" s="67"/>
      <c r="N35" s="862"/>
    </row>
    <row r="36" spans="2:15" ht="21" x14ac:dyDescent="0.35">
      <c r="B36" s="388" t="s">
        <v>1204</v>
      </c>
      <c r="K36" s="66"/>
      <c r="L36" s="763"/>
      <c r="M36" s="67"/>
      <c r="N36" s="862"/>
    </row>
    <row r="37" spans="2:15" x14ac:dyDescent="0.25">
      <c r="K37" s="1719" t="s">
        <v>774</v>
      </c>
      <c r="L37" s="1719"/>
      <c r="M37" s="1719"/>
      <c r="N37" s="1719"/>
      <c r="O37" s="1719"/>
    </row>
  </sheetData>
  <mergeCells count="45">
    <mergeCell ref="K10:K12"/>
    <mergeCell ref="K17:K19"/>
    <mergeCell ref="K25:K27"/>
    <mergeCell ref="O10:O12"/>
    <mergeCell ref="O17:O19"/>
    <mergeCell ref="O25:O27"/>
    <mergeCell ref="L10:L12"/>
    <mergeCell ref="N10:N12"/>
    <mergeCell ref="L17:L19"/>
    <mergeCell ref="N17:N19"/>
    <mergeCell ref="L25:L27"/>
    <mergeCell ref="N25:N27"/>
    <mergeCell ref="M10:M12"/>
    <mergeCell ref="M17:M19"/>
    <mergeCell ref="M25:M27"/>
    <mergeCell ref="A1:J1"/>
    <mergeCell ref="B4:C4"/>
    <mergeCell ref="B5:C5"/>
    <mergeCell ref="B6:C6"/>
    <mergeCell ref="A2:O2"/>
    <mergeCell ref="B7:C7"/>
    <mergeCell ref="B8:C8"/>
    <mergeCell ref="B9:C9"/>
    <mergeCell ref="B16:C16"/>
    <mergeCell ref="B10:C12"/>
    <mergeCell ref="A10:A12"/>
    <mergeCell ref="D10:D12"/>
    <mergeCell ref="J10:J12"/>
    <mergeCell ref="J17:J19"/>
    <mergeCell ref="B17:C19"/>
    <mergeCell ref="A17:A19"/>
    <mergeCell ref="D17:D19"/>
    <mergeCell ref="H10:H12"/>
    <mergeCell ref="H17:H19"/>
    <mergeCell ref="I10:I12"/>
    <mergeCell ref="I17:I19"/>
    <mergeCell ref="K34:O34"/>
    <mergeCell ref="K37:O37"/>
    <mergeCell ref="A25:A27"/>
    <mergeCell ref="D25:D27"/>
    <mergeCell ref="J25:J27"/>
    <mergeCell ref="B25:C27"/>
    <mergeCell ref="F25:F27"/>
    <mergeCell ref="H25:H27"/>
    <mergeCell ref="I25:I27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6"/>
  <sheetViews>
    <sheetView workbookViewId="0">
      <selection activeCell="H20" sqref="H20"/>
    </sheetView>
  </sheetViews>
  <sheetFormatPr defaultRowHeight="15" x14ac:dyDescent="0.25"/>
  <cols>
    <col min="1" max="1" width="6.5703125" style="2" customWidth="1"/>
    <col min="2" max="2" width="19.7109375" style="2" customWidth="1"/>
    <col min="3" max="3" width="24.85546875" style="2" customWidth="1"/>
    <col min="4" max="4" width="12.140625" style="2" customWidth="1"/>
    <col min="5" max="5" width="37.7109375" style="2" customWidth="1"/>
    <col min="6" max="6" width="15.28515625" style="68" customWidth="1"/>
    <col min="7" max="7" width="15.28515625" style="68" hidden="1" customWidth="1"/>
    <col min="8" max="8" width="15.28515625" style="2" customWidth="1"/>
    <col min="9" max="9" width="15.28515625" style="68" hidden="1" customWidth="1"/>
    <col min="10" max="10" width="15.28515625" style="68" customWidth="1"/>
    <col min="11" max="11" width="15.28515625" style="2" customWidth="1"/>
    <col min="12" max="12" width="15.28515625" style="68" customWidth="1"/>
    <col min="13" max="13" width="15.28515625" style="2" customWidth="1"/>
    <col min="14" max="16384" width="9.140625" style="2"/>
  </cols>
  <sheetData>
    <row r="1" spans="1:14" ht="18.75" x14ac:dyDescent="0.25">
      <c r="A1" s="1688"/>
      <c r="B1" s="1688"/>
      <c r="C1" s="1688"/>
      <c r="D1" s="1688"/>
      <c r="E1" s="1688"/>
      <c r="F1" s="1688"/>
      <c r="G1" s="1688"/>
      <c r="H1" s="1688"/>
      <c r="I1" s="2"/>
      <c r="J1" s="2"/>
      <c r="L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</row>
    <row r="3" spans="1:14" x14ac:dyDescent="0.25">
      <c r="A3" s="3"/>
      <c r="B3" s="4"/>
      <c r="C3" s="5"/>
      <c r="D3" s="3"/>
      <c r="E3" s="3"/>
      <c r="F3" s="6"/>
      <c r="G3" s="6"/>
      <c r="H3" s="3"/>
      <c r="I3" s="6"/>
      <c r="J3" s="6"/>
      <c r="K3" s="3"/>
      <c r="L3" s="6"/>
      <c r="M3" s="3"/>
    </row>
    <row r="4" spans="1:14" ht="51.7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10" t="s">
        <v>806</v>
      </c>
      <c r="I4" s="9" t="s">
        <v>1144</v>
      </c>
      <c r="J4" s="10" t="s">
        <v>1145</v>
      </c>
      <c r="K4" s="10" t="s">
        <v>1160</v>
      </c>
      <c r="L4" s="9" t="s">
        <v>1201</v>
      </c>
      <c r="M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2">
        <v>5</v>
      </c>
      <c r="I5" s="13">
        <v>6</v>
      </c>
      <c r="J5" s="1200">
        <v>7</v>
      </c>
      <c r="K5" s="1339">
        <v>8</v>
      </c>
      <c r="L5" s="13">
        <v>9</v>
      </c>
      <c r="M5" s="1200">
        <v>10</v>
      </c>
    </row>
    <row r="6" spans="1:14" ht="6.75" customHeight="1" x14ac:dyDescent="0.25">
      <c r="A6" s="14"/>
      <c r="B6" s="1717"/>
      <c r="C6" s="1717"/>
      <c r="D6" s="14"/>
      <c r="E6" s="14"/>
      <c r="F6" s="15"/>
      <c r="G6" s="15"/>
      <c r="H6" s="14"/>
      <c r="I6" s="916"/>
      <c r="J6" s="916"/>
      <c r="K6" s="14"/>
      <c r="L6" s="916"/>
      <c r="M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27"/>
      <c r="H7" s="27"/>
      <c r="I7" s="923"/>
      <c r="J7" s="1127"/>
      <c r="K7" s="1355"/>
      <c r="L7" s="1127"/>
      <c r="M7" s="923"/>
    </row>
    <row r="8" spans="1:14" ht="15.75" x14ac:dyDescent="0.25">
      <c r="A8" s="15"/>
      <c r="B8" s="1702" t="s">
        <v>58</v>
      </c>
      <c r="C8" s="1702"/>
      <c r="D8" s="34"/>
      <c r="E8" s="15"/>
      <c r="F8" s="15"/>
      <c r="G8" s="15"/>
      <c r="H8" s="15"/>
      <c r="I8" s="916"/>
      <c r="J8" s="916"/>
      <c r="K8" s="916"/>
      <c r="L8" s="916"/>
      <c r="M8" s="916"/>
    </row>
    <row r="9" spans="1:14" ht="15.75" x14ac:dyDescent="0.25">
      <c r="A9" s="176" t="s">
        <v>351</v>
      </c>
      <c r="B9" s="1864" t="s">
        <v>352</v>
      </c>
      <c r="C9" s="1864"/>
      <c r="D9" s="176"/>
      <c r="E9" s="39"/>
      <c r="F9" s="39"/>
      <c r="G9" s="39"/>
      <c r="H9" s="39"/>
      <c r="I9" s="39"/>
      <c r="J9" s="39"/>
      <c r="K9" s="39"/>
      <c r="L9" s="39"/>
      <c r="M9" s="39"/>
    </row>
    <row r="10" spans="1:14" ht="15.75" x14ac:dyDescent="0.25">
      <c r="A10" s="39" t="s">
        <v>353</v>
      </c>
      <c r="B10" s="1811" t="s">
        <v>354</v>
      </c>
      <c r="C10" s="1811"/>
      <c r="D10" s="30" t="s">
        <v>155</v>
      </c>
      <c r="E10" s="22" t="s">
        <v>719</v>
      </c>
      <c r="F10" s="86" t="s">
        <v>823</v>
      </c>
      <c r="G10" s="86" t="s">
        <v>823</v>
      </c>
      <c r="H10" s="20" t="s">
        <v>823</v>
      </c>
      <c r="I10" s="86" t="s">
        <v>823</v>
      </c>
      <c r="J10" s="1210" t="s">
        <v>823</v>
      </c>
      <c r="K10" s="1363" t="s">
        <v>823</v>
      </c>
      <c r="L10" s="1141" t="s">
        <v>823</v>
      </c>
      <c r="M10" s="1361" t="s">
        <v>842</v>
      </c>
    </row>
    <row r="11" spans="1:14" ht="15.75" x14ac:dyDescent="0.25">
      <c r="A11" s="57"/>
      <c r="B11" s="31"/>
      <c r="C11" s="32"/>
      <c r="D11" s="160"/>
      <c r="E11" s="175"/>
      <c r="F11" s="58"/>
      <c r="G11" s="58"/>
      <c r="H11" s="14"/>
      <c r="I11" s="58"/>
      <c r="J11" s="58"/>
      <c r="K11" s="14"/>
      <c r="L11" s="58"/>
      <c r="M11" s="14"/>
    </row>
    <row r="13" spans="1:14" ht="21" x14ac:dyDescent="0.35">
      <c r="B13" s="387" t="s">
        <v>1097</v>
      </c>
      <c r="I13" s="2"/>
      <c r="J13" s="1401" t="s">
        <v>1209</v>
      </c>
      <c r="K13" s="1401"/>
      <c r="L13" s="1401"/>
      <c r="M13" s="1401"/>
      <c r="N13" s="1955"/>
    </row>
    <row r="14" spans="1:14" ht="21" x14ac:dyDescent="0.35">
      <c r="B14" s="388" t="s">
        <v>1203</v>
      </c>
      <c r="I14" s="925"/>
      <c r="J14" s="66"/>
      <c r="K14" s="67"/>
      <c r="L14" s="2"/>
    </row>
    <row r="15" spans="1:14" ht="21" x14ac:dyDescent="0.35">
      <c r="B15" s="388" t="s">
        <v>1204</v>
      </c>
      <c r="I15" s="925"/>
      <c r="J15" s="66"/>
      <c r="K15" s="67"/>
      <c r="L15" s="2"/>
    </row>
    <row r="16" spans="1:14" x14ac:dyDescent="0.25">
      <c r="I16" s="2"/>
      <c r="J16" s="1719" t="s">
        <v>774</v>
      </c>
      <c r="K16" s="1719"/>
      <c r="L16" s="1719"/>
      <c r="M16" s="1719"/>
    </row>
  </sheetData>
  <mergeCells count="11">
    <mergeCell ref="A1:H1"/>
    <mergeCell ref="B4:C4"/>
    <mergeCell ref="B5:C5"/>
    <mergeCell ref="B6:C6"/>
    <mergeCell ref="A2:M2"/>
    <mergeCell ref="B7:C7"/>
    <mergeCell ref="B8:C8"/>
    <mergeCell ref="B9:C9"/>
    <mergeCell ref="B10:C10"/>
    <mergeCell ref="J13:M13"/>
    <mergeCell ref="J16:M16"/>
  </mergeCells>
  <printOptions horizontalCentered="1"/>
  <pageMargins left="0.19685039370078741" right="0.19685039370078741" top="0.74803149606299213" bottom="0.74803149606299213" header="0.11811023622047245" footer="0.31496062992125984"/>
  <pageSetup paperSize="258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36"/>
  <sheetViews>
    <sheetView topLeftCell="A16" zoomScale="75" zoomScaleNormal="75" workbookViewId="0">
      <selection activeCell="R21" sqref="R21"/>
    </sheetView>
  </sheetViews>
  <sheetFormatPr defaultRowHeight="15" x14ac:dyDescent="0.25"/>
  <cols>
    <col min="1" max="1" width="6.7109375" style="2" customWidth="1"/>
    <col min="2" max="2" width="19.7109375" style="2" customWidth="1"/>
    <col min="3" max="3" width="18.5703125" style="2" customWidth="1"/>
    <col min="4" max="4" width="7.85546875" style="2" bestFit="1" customWidth="1"/>
    <col min="5" max="5" width="63" style="2" customWidth="1"/>
    <col min="6" max="6" width="15.42578125" style="68" customWidth="1"/>
    <col min="7" max="7" width="15.42578125" style="68" hidden="1" customWidth="1"/>
    <col min="8" max="8" width="15.42578125" style="2" customWidth="1"/>
    <col min="9" max="9" width="15.42578125" style="68" hidden="1" customWidth="1"/>
    <col min="10" max="10" width="15.42578125" style="68" customWidth="1"/>
    <col min="11" max="11" width="15.42578125" style="2" customWidth="1"/>
    <col min="12" max="12" width="15.42578125" style="68" customWidth="1"/>
    <col min="13" max="13" width="15.42578125" style="2" customWidth="1"/>
    <col min="14" max="16384" width="9.140625" style="2"/>
  </cols>
  <sheetData>
    <row r="1" spans="1:13" ht="9.75" customHeight="1" x14ac:dyDescent="0.25">
      <c r="A1" s="1688"/>
      <c r="B1" s="1688"/>
      <c r="C1" s="1688"/>
      <c r="D1" s="1688"/>
      <c r="E1" s="1688"/>
      <c r="F1" s="1688"/>
      <c r="G1" s="1688"/>
      <c r="H1" s="1688"/>
      <c r="I1" s="2"/>
      <c r="J1" s="2"/>
      <c r="L1" s="2"/>
    </row>
    <row r="2" spans="1:13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</row>
    <row r="3" spans="1:13" ht="9.75" customHeight="1" x14ac:dyDescent="0.25">
      <c r="A3" s="3"/>
      <c r="B3" s="4"/>
      <c r="C3" s="5"/>
      <c r="D3" s="3"/>
      <c r="E3" s="3"/>
      <c r="F3" s="6"/>
      <c r="G3" s="6"/>
      <c r="H3" s="3"/>
      <c r="I3" s="6"/>
      <c r="J3" s="6"/>
      <c r="K3" s="3"/>
      <c r="L3" s="6"/>
      <c r="M3" s="3"/>
    </row>
    <row r="4" spans="1:13" ht="51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10" t="s">
        <v>806</v>
      </c>
      <c r="I4" s="9" t="s">
        <v>1144</v>
      </c>
      <c r="J4" s="10" t="s">
        <v>1145</v>
      </c>
      <c r="K4" s="10" t="s">
        <v>1160</v>
      </c>
      <c r="L4" s="9" t="s">
        <v>1201</v>
      </c>
      <c r="M4" s="10" t="s">
        <v>1202</v>
      </c>
    </row>
    <row r="5" spans="1:13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2">
        <v>6</v>
      </c>
      <c r="I5" s="13">
        <v>7</v>
      </c>
      <c r="J5" s="1200">
        <v>7</v>
      </c>
      <c r="K5" s="1339">
        <v>8</v>
      </c>
      <c r="L5" s="13">
        <v>9</v>
      </c>
      <c r="M5" s="1200">
        <v>10</v>
      </c>
    </row>
    <row r="6" spans="1:13" ht="7.5" customHeight="1" x14ac:dyDescent="0.25">
      <c r="A6" s="14"/>
      <c r="B6" s="1717"/>
      <c r="C6" s="1717"/>
      <c r="D6" s="14"/>
      <c r="E6" s="14"/>
      <c r="F6" s="15"/>
      <c r="G6" s="15"/>
      <c r="H6" s="14"/>
      <c r="I6" s="916"/>
      <c r="J6" s="916"/>
      <c r="K6" s="14"/>
      <c r="L6" s="916"/>
      <c r="M6" s="14"/>
    </row>
    <row r="7" spans="1:13" ht="15.75" x14ac:dyDescent="0.25">
      <c r="A7" s="27"/>
      <c r="B7" s="1701" t="s">
        <v>57</v>
      </c>
      <c r="C7" s="1701"/>
      <c r="D7" s="33"/>
      <c r="E7" s="27"/>
      <c r="F7" s="27"/>
      <c r="G7" s="27"/>
      <c r="H7" s="27"/>
      <c r="I7" s="923"/>
      <c r="J7" s="1127"/>
      <c r="K7" s="1355"/>
      <c r="L7" s="1127"/>
      <c r="M7" s="923"/>
    </row>
    <row r="8" spans="1:13" ht="15.75" x14ac:dyDescent="0.25">
      <c r="A8" s="15"/>
      <c r="B8" s="1702" t="s">
        <v>58</v>
      </c>
      <c r="C8" s="1702"/>
      <c r="D8" s="34"/>
      <c r="E8" s="15"/>
      <c r="F8" s="15"/>
      <c r="G8" s="15"/>
      <c r="H8" s="15"/>
      <c r="I8" s="916"/>
      <c r="J8" s="916"/>
      <c r="K8" s="916"/>
      <c r="L8" s="916"/>
      <c r="M8" s="916"/>
    </row>
    <row r="9" spans="1:13" ht="15.75" x14ac:dyDescent="0.25">
      <c r="A9" s="177" t="s">
        <v>355</v>
      </c>
      <c r="B9" s="1876" t="s">
        <v>356</v>
      </c>
      <c r="C9" s="1876"/>
      <c r="D9" s="178"/>
      <c r="E9" s="178"/>
      <c r="F9" s="178"/>
      <c r="G9" s="178"/>
      <c r="H9" s="178"/>
      <c r="I9" s="178"/>
      <c r="J9" s="178"/>
      <c r="K9" s="178"/>
      <c r="L9" s="178"/>
      <c r="M9" s="178"/>
    </row>
    <row r="10" spans="1:13" ht="15.75" customHeight="1" x14ac:dyDescent="0.25">
      <c r="A10" s="1871" t="s">
        <v>357</v>
      </c>
      <c r="B10" s="1733" t="s">
        <v>358</v>
      </c>
      <c r="C10" s="1734"/>
      <c r="D10" s="1870" t="s">
        <v>8</v>
      </c>
      <c r="E10" s="40" t="s">
        <v>800</v>
      </c>
      <c r="F10" s="1865">
        <v>97.32</v>
      </c>
      <c r="G10" s="1865">
        <v>90</v>
      </c>
      <c r="H10" s="1865">
        <v>97.32</v>
      </c>
      <c r="I10" s="1865">
        <v>92</v>
      </c>
      <c r="J10" s="1865">
        <v>97.99</v>
      </c>
      <c r="K10" s="1865">
        <v>98.66</v>
      </c>
      <c r="L10" s="1865">
        <v>98</v>
      </c>
      <c r="M10" s="1865" t="s">
        <v>842</v>
      </c>
    </row>
    <row r="11" spans="1:13" ht="15.75" x14ac:dyDescent="0.25">
      <c r="A11" s="1868"/>
      <c r="B11" s="1735"/>
      <c r="C11" s="1736"/>
      <c r="D11" s="1869"/>
      <c r="E11" s="41" t="s">
        <v>630</v>
      </c>
      <c r="F11" s="1866"/>
      <c r="G11" s="1866"/>
      <c r="H11" s="1866"/>
      <c r="I11" s="1866"/>
      <c r="J11" s="1866"/>
      <c r="K11" s="1866"/>
      <c r="L11" s="1866"/>
      <c r="M11" s="1866"/>
    </row>
    <row r="12" spans="1:13" ht="15.75" x14ac:dyDescent="0.25">
      <c r="A12" s="1868"/>
      <c r="B12" s="1735"/>
      <c r="C12" s="1736"/>
      <c r="D12" s="1869"/>
      <c r="E12" s="42" t="s">
        <v>720</v>
      </c>
      <c r="F12" s="1867"/>
      <c r="G12" s="1867"/>
      <c r="H12" s="1867"/>
      <c r="I12" s="1867"/>
      <c r="J12" s="1867"/>
      <c r="K12" s="1867"/>
      <c r="L12" s="1867"/>
      <c r="M12" s="1867"/>
    </row>
    <row r="13" spans="1:13" ht="15.75" x14ac:dyDescent="0.25">
      <c r="A13" s="179"/>
      <c r="B13" s="44"/>
      <c r="C13" s="45"/>
      <c r="D13" s="87"/>
      <c r="E13" s="25" t="s">
        <v>840</v>
      </c>
      <c r="F13" s="46"/>
      <c r="G13" s="46"/>
      <c r="H13" s="180"/>
      <c r="I13" s="46"/>
      <c r="J13" s="46"/>
      <c r="K13" s="1356"/>
      <c r="L13" s="46"/>
      <c r="M13" s="938"/>
    </row>
    <row r="14" spans="1:13" ht="15.75" x14ac:dyDescent="0.25">
      <c r="A14" s="179"/>
      <c r="B14" s="44"/>
      <c r="C14" s="45"/>
      <c r="D14" s="87"/>
      <c r="E14" s="76" t="s">
        <v>1025</v>
      </c>
      <c r="F14" s="1953">
        <v>145</v>
      </c>
      <c r="G14" s="1953"/>
      <c r="H14" s="1951">
        <v>145</v>
      </c>
      <c r="I14" s="1953"/>
      <c r="J14" s="1953">
        <v>146</v>
      </c>
      <c r="K14" s="1951">
        <v>147</v>
      </c>
      <c r="L14" s="46"/>
      <c r="M14" s="1206" t="s">
        <v>842</v>
      </c>
    </row>
    <row r="15" spans="1:13" ht="15.75" x14ac:dyDescent="0.25">
      <c r="A15" s="181"/>
      <c r="B15" s="48"/>
      <c r="C15" s="49"/>
      <c r="D15" s="178"/>
      <c r="E15" s="78" t="s">
        <v>1026</v>
      </c>
      <c r="F15" s="1954">
        <v>149</v>
      </c>
      <c r="G15" s="1954"/>
      <c r="H15" s="1952">
        <v>149</v>
      </c>
      <c r="I15" s="1954"/>
      <c r="J15" s="1954">
        <v>149</v>
      </c>
      <c r="K15" s="1952">
        <v>149</v>
      </c>
      <c r="L15" s="50"/>
      <c r="M15" s="948" t="s">
        <v>842</v>
      </c>
    </row>
    <row r="16" spans="1:13" ht="15.75" customHeight="1" x14ac:dyDescent="0.25">
      <c r="A16" s="1868" t="s">
        <v>359</v>
      </c>
      <c r="B16" s="1735" t="s">
        <v>360</v>
      </c>
      <c r="C16" s="1736"/>
      <c r="D16" s="1869" t="s">
        <v>8</v>
      </c>
      <c r="E16" s="40" t="s">
        <v>721</v>
      </c>
      <c r="F16" s="1865">
        <v>98.66</v>
      </c>
      <c r="G16" s="1865">
        <v>97</v>
      </c>
      <c r="H16" s="1872">
        <v>100</v>
      </c>
      <c r="I16" s="1865">
        <v>97.5</v>
      </c>
      <c r="J16" s="1865">
        <v>100</v>
      </c>
      <c r="K16" s="1865">
        <v>100</v>
      </c>
      <c r="L16" s="1865">
        <v>99</v>
      </c>
      <c r="M16" s="1865" t="s">
        <v>842</v>
      </c>
    </row>
    <row r="17" spans="1:13" ht="15.75" x14ac:dyDescent="0.25">
      <c r="A17" s="1868"/>
      <c r="B17" s="1735"/>
      <c r="C17" s="1736"/>
      <c r="D17" s="1869"/>
      <c r="E17" s="41" t="s">
        <v>625</v>
      </c>
      <c r="F17" s="1866"/>
      <c r="G17" s="1866"/>
      <c r="H17" s="1873"/>
      <c r="I17" s="1866"/>
      <c r="J17" s="1866"/>
      <c r="K17" s="1866"/>
      <c r="L17" s="1866"/>
      <c r="M17" s="1866"/>
    </row>
    <row r="18" spans="1:13" ht="15.75" x14ac:dyDescent="0.25">
      <c r="A18" s="1868"/>
      <c r="B18" s="1735"/>
      <c r="C18" s="1736"/>
      <c r="D18" s="1869"/>
      <c r="E18" s="42" t="s">
        <v>722</v>
      </c>
      <c r="F18" s="1867"/>
      <c r="G18" s="1867"/>
      <c r="H18" s="1874"/>
      <c r="I18" s="1867"/>
      <c r="J18" s="1867"/>
      <c r="K18" s="1867"/>
      <c r="L18" s="1867"/>
      <c r="M18" s="1867"/>
    </row>
    <row r="19" spans="1:13" ht="15.75" x14ac:dyDescent="0.25">
      <c r="A19" s="179"/>
      <c r="B19" s="44"/>
      <c r="C19" s="45"/>
      <c r="D19" s="87"/>
      <c r="E19" s="25" t="s">
        <v>840</v>
      </c>
      <c r="F19" s="46"/>
      <c r="G19" s="46"/>
      <c r="H19" s="180"/>
      <c r="I19" s="46"/>
      <c r="J19" s="46"/>
      <c r="K19" s="1356"/>
      <c r="L19" s="46"/>
      <c r="M19" s="938"/>
    </row>
    <row r="20" spans="1:13" ht="15.75" x14ac:dyDescent="0.25">
      <c r="A20" s="179"/>
      <c r="B20" s="44"/>
      <c r="C20" s="45"/>
      <c r="D20" s="87"/>
      <c r="E20" s="1263" t="s">
        <v>1183</v>
      </c>
      <c r="F20" s="1206" t="s">
        <v>842</v>
      </c>
      <c r="G20" s="46"/>
      <c r="H20" s="1207">
        <v>149</v>
      </c>
      <c r="I20" s="46"/>
      <c r="J20" s="46">
        <v>150</v>
      </c>
      <c r="K20" s="1951">
        <v>175</v>
      </c>
      <c r="L20" s="46"/>
      <c r="M20" s="1206" t="s">
        <v>842</v>
      </c>
    </row>
    <row r="21" spans="1:13" ht="15.75" x14ac:dyDescent="0.25">
      <c r="A21" s="181"/>
      <c r="B21" s="48"/>
      <c r="C21" s="49"/>
      <c r="D21" s="178"/>
      <c r="E21" s="1264" t="s">
        <v>1184</v>
      </c>
      <c r="F21" s="1210" t="s">
        <v>842</v>
      </c>
      <c r="G21" s="50"/>
      <c r="H21" s="998">
        <v>149</v>
      </c>
      <c r="I21" s="50"/>
      <c r="J21" s="50">
        <v>150</v>
      </c>
      <c r="K21" s="1952">
        <v>175</v>
      </c>
      <c r="L21" s="50"/>
      <c r="M21" s="948" t="s">
        <v>842</v>
      </c>
    </row>
    <row r="22" spans="1:13" ht="15.75" customHeight="1" x14ac:dyDescent="0.25">
      <c r="A22" s="182" t="s">
        <v>381</v>
      </c>
      <c r="B22" s="1877" t="s">
        <v>382</v>
      </c>
      <c r="C22" s="1878"/>
      <c r="D22" s="15"/>
      <c r="E22" s="15"/>
      <c r="F22" s="15"/>
      <c r="G22" s="15"/>
      <c r="H22" s="15"/>
      <c r="I22" s="916"/>
      <c r="J22" s="916"/>
      <c r="K22" s="916"/>
      <c r="L22" s="916"/>
      <c r="M22" s="916"/>
    </row>
    <row r="23" spans="1:13" ht="32.25" customHeight="1" x14ac:dyDescent="0.25">
      <c r="A23" s="183" t="s">
        <v>383</v>
      </c>
      <c r="B23" s="1848" t="s">
        <v>384</v>
      </c>
      <c r="C23" s="1849"/>
      <c r="D23" s="39" t="s">
        <v>385</v>
      </c>
      <c r="E23" s="95" t="s">
        <v>723</v>
      </c>
      <c r="F23" s="184">
        <v>220692</v>
      </c>
      <c r="G23" s="184">
        <v>242207</v>
      </c>
      <c r="H23" s="998">
        <v>243090</v>
      </c>
      <c r="I23" s="184">
        <v>264050</v>
      </c>
      <c r="J23" s="950">
        <v>264057</v>
      </c>
      <c r="K23" s="1363">
        <v>285910</v>
      </c>
      <c r="L23" s="1361">
        <v>307750</v>
      </c>
      <c r="M23" s="1361" t="s">
        <v>842</v>
      </c>
    </row>
    <row r="24" spans="1:13" ht="32.25" customHeight="1" x14ac:dyDescent="0.25">
      <c r="A24" s="1868" t="s">
        <v>386</v>
      </c>
      <c r="B24" s="1855" t="s">
        <v>387</v>
      </c>
      <c r="C24" s="1856"/>
      <c r="D24" s="1869" t="s">
        <v>8</v>
      </c>
      <c r="E24" s="96" t="s">
        <v>801</v>
      </c>
      <c r="F24" s="1865">
        <v>21.52</v>
      </c>
      <c r="G24" s="1865">
        <v>23</v>
      </c>
      <c r="H24" s="1865">
        <v>24.01</v>
      </c>
      <c r="I24" s="1865">
        <v>23.5</v>
      </c>
      <c r="J24" s="1865">
        <v>24.04</v>
      </c>
      <c r="K24" s="1865">
        <v>24.63</v>
      </c>
      <c r="L24" s="1865">
        <v>25</v>
      </c>
      <c r="M24" s="1865" t="s">
        <v>842</v>
      </c>
    </row>
    <row r="25" spans="1:13" ht="15.75" x14ac:dyDescent="0.25">
      <c r="A25" s="1868"/>
      <c r="B25" s="1855"/>
      <c r="C25" s="1856"/>
      <c r="D25" s="1869"/>
      <c r="E25" s="41" t="s">
        <v>625</v>
      </c>
      <c r="F25" s="1866"/>
      <c r="G25" s="1866"/>
      <c r="H25" s="1866"/>
      <c r="I25" s="1866"/>
      <c r="J25" s="1866"/>
      <c r="K25" s="1866"/>
      <c r="L25" s="1866"/>
      <c r="M25" s="1866"/>
    </row>
    <row r="26" spans="1:13" ht="15.75" x14ac:dyDescent="0.25">
      <c r="A26" s="1868"/>
      <c r="B26" s="1855"/>
      <c r="C26" s="1856"/>
      <c r="D26" s="1869"/>
      <c r="E26" s="42" t="s">
        <v>724</v>
      </c>
      <c r="F26" s="1867"/>
      <c r="G26" s="1867"/>
      <c r="H26" s="1867"/>
      <c r="I26" s="1867"/>
      <c r="J26" s="1867"/>
      <c r="K26" s="1867"/>
      <c r="L26" s="1867"/>
      <c r="M26" s="1867"/>
    </row>
    <row r="27" spans="1:13" ht="15.75" x14ac:dyDescent="0.25">
      <c r="A27" s="179"/>
      <c r="B27" s="62"/>
      <c r="C27" s="63"/>
      <c r="D27" s="87"/>
      <c r="E27" s="25" t="s">
        <v>840</v>
      </c>
      <c r="F27" s="46"/>
      <c r="G27" s="46"/>
      <c r="H27" s="180"/>
      <c r="I27" s="46"/>
      <c r="J27" s="46"/>
      <c r="K27" s="1356"/>
      <c r="L27" s="46"/>
      <c r="M27" s="938"/>
    </row>
    <row r="28" spans="1:13" ht="15.75" x14ac:dyDescent="0.25">
      <c r="A28" s="179"/>
      <c r="B28" s="62"/>
      <c r="C28" s="63"/>
      <c r="D28" s="87"/>
      <c r="E28" s="76" t="s">
        <v>1027</v>
      </c>
      <c r="F28" s="1265">
        <v>11493</v>
      </c>
      <c r="G28" s="1265"/>
      <c r="H28" s="201">
        <v>14108</v>
      </c>
      <c r="I28" s="1265"/>
      <c r="J28" s="1265">
        <v>14763</v>
      </c>
      <c r="K28" s="1951">
        <v>17663</v>
      </c>
      <c r="L28" s="46"/>
      <c r="M28" s="1206" t="s">
        <v>842</v>
      </c>
    </row>
    <row r="29" spans="1:13" ht="15.75" x14ac:dyDescent="0.25">
      <c r="A29" s="181"/>
      <c r="B29" s="64"/>
      <c r="C29" s="65"/>
      <c r="D29" s="178"/>
      <c r="E29" s="1" t="s">
        <v>1028</v>
      </c>
      <c r="F29" s="1266">
        <v>53408</v>
      </c>
      <c r="G29" s="1266"/>
      <c r="H29" s="203">
        <v>58768</v>
      </c>
      <c r="I29" s="1266"/>
      <c r="J29" s="1266">
        <v>61408</v>
      </c>
      <c r="K29" s="1952">
        <v>71708</v>
      </c>
      <c r="L29" s="50"/>
      <c r="M29" s="948" t="s">
        <v>842</v>
      </c>
    </row>
    <row r="30" spans="1:13" ht="15.75" x14ac:dyDescent="0.25">
      <c r="A30" s="107"/>
      <c r="B30" s="1875"/>
      <c r="C30" s="1875"/>
      <c r="D30" s="114"/>
      <c r="E30" s="114"/>
      <c r="F30" s="114"/>
      <c r="G30" s="114"/>
      <c r="H30" s="114"/>
      <c r="I30" s="114"/>
      <c r="J30" s="114"/>
      <c r="K30" s="114"/>
      <c r="L30" s="114"/>
      <c r="M30" s="114"/>
    </row>
    <row r="33" spans="2:14" ht="21" x14ac:dyDescent="0.35">
      <c r="B33" s="387" t="s">
        <v>1097</v>
      </c>
      <c r="I33" s="2"/>
      <c r="J33" s="1401" t="s">
        <v>1209</v>
      </c>
      <c r="K33" s="1401"/>
      <c r="L33" s="1401"/>
      <c r="M33" s="1401"/>
      <c r="N33" s="1955"/>
    </row>
    <row r="34" spans="2:14" ht="21" x14ac:dyDescent="0.35">
      <c r="B34" s="388" t="s">
        <v>1203</v>
      </c>
      <c r="I34" s="925"/>
      <c r="J34" s="1346"/>
      <c r="K34" s="1340"/>
      <c r="L34" s="2"/>
    </row>
    <row r="35" spans="2:14" ht="21" x14ac:dyDescent="0.35">
      <c r="B35" s="388" t="s">
        <v>1204</v>
      </c>
      <c r="I35" s="925"/>
      <c r="J35" s="1346"/>
      <c r="K35" s="1340"/>
      <c r="L35" s="2"/>
    </row>
    <row r="36" spans="2:14" x14ac:dyDescent="0.25">
      <c r="I36" s="2"/>
      <c r="J36" s="1719" t="s">
        <v>774</v>
      </c>
      <c r="K36" s="1719"/>
      <c r="L36" s="1719"/>
      <c r="M36" s="1719"/>
    </row>
  </sheetData>
  <mergeCells count="46">
    <mergeCell ref="M10:M12"/>
    <mergeCell ref="I16:I18"/>
    <mergeCell ref="M16:M18"/>
    <mergeCell ref="I24:I26"/>
    <mergeCell ref="M24:M26"/>
    <mergeCell ref="J24:J26"/>
    <mergeCell ref="J10:J12"/>
    <mergeCell ref="L10:L12"/>
    <mergeCell ref="J16:J18"/>
    <mergeCell ref="L16:L18"/>
    <mergeCell ref="L24:L26"/>
    <mergeCell ref="K10:K12"/>
    <mergeCell ref="K16:K18"/>
    <mergeCell ref="K24:K26"/>
    <mergeCell ref="A1:H1"/>
    <mergeCell ref="B4:C4"/>
    <mergeCell ref="B5:C5"/>
    <mergeCell ref="B6:C6"/>
    <mergeCell ref="A2:M2"/>
    <mergeCell ref="B7:C7"/>
    <mergeCell ref="B8:C8"/>
    <mergeCell ref="B30:C30"/>
    <mergeCell ref="B9:C9"/>
    <mergeCell ref="B22:C22"/>
    <mergeCell ref="B23:C23"/>
    <mergeCell ref="B10:C12"/>
    <mergeCell ref="B24:C26"/>
    <mergeCell ref="A24:A26"/>
    <mergeCell ref="D24:D26"/>
    <mergeCell ref="H24:H26"/>
    <mergeCell ref="D10:D12"/>
    <mergeCell ref="A10:A12"/>
    <mergeCell ref="H10:H12"/>
    <mergeCell ref="B16:C18"/>
    <mergeCell ref="D16:D18"/>
    <mergeCell ref="H16:H18"/>
    <mergeCell ref="A16:A18"/>
    <mergeCell ref="F10:F12"/>
    <mergeCell ref="G10:G12"/>
    <mergeCell ref="F16:F18"/>
    <mergeCell ref="G16:G18"/>
    <mergeCell ref="F24:F26"/>
    <mergeCell ref="G24:G26"/>
    <mergeCell ref="I10:I12"/>
    <mergeCell ref="J33:M33"/>
    <mergeCell ref="J36:M36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O24"/>
  <sheetViews>
    <sheetView zoomScale="82" zoomScaleNormal="82" workbookViewId="0">
      <selection activeCell="K21" sqref="K21:N21"/>
    </sheetView>
  </sheetViews>
  <sheetFormatPr defaultRowHeight="15" x14ac:dyDescent="0.25"/>
  <cols>
    <col min="1" max="1" width="7" style="2" customWidth="1"/>
    <col min="2" max="2" width="7.42578125" style="2" customWidth="1"/>
    <col min="3" max="3" width="38.5703125" style="2" customWidth="1"/>
    <col min="4" max="4" width="12.140625" style="2" customWidth="1"/>
    <col min="5" max="5" width="52.5703125" style="2" customWidth="1"/>
    <col min="6" max="6" width="15" style="68" customWidth="1"/>
    <col min="7" max="8" width="15" style="68" hidden="1" customWidth="1"/>
    <col min="9" max="9" width="15" style="2" customWidth="1"/>
    <col min="10" max="10" width="15" style="68" hidden="1" customWidth="1"/>
    <col min="11" max="11" width="15" style="68" customWidth="1"/>
    <col min="12" max="12" width="15" style="2" customWidth="1"/>
    <col min="13" max="13" width="15" style="68" customWidth="1"/>
    <col min="14" max="14" width="15" style="2" customWidth="1"/>
    <col min="15" max="16384" width="9.140625" style="2"/>
  </cols>
  <sheetData>
    <row r="1" spans="1:14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51.7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/>
      <c r="H5" s="13">
        <v>6</v>
      </c>
      <c r="I5" s="12">
        <v>6</v>
      </c>
      <c r="J5" s="13">
        <v>7</v>
      </c>
      <c r="K5" s="1200">
        <v>7</v>
      </c>
      <c r="L5" s="1339">
        <v>8</v>
      </c>
      <c r="M5" s="13">
        <v>9</v>
      </c>
      <c r="N5" s="1200">
        <v>10</v>
      </c>
    </row>
    <row r="6" spans="1:14" ht="7.5" customHeight="1" x14ac:dyDescent="0.25">
      <c r="A6" s="14"/>
      <c r="B6" s="1717"/>
      <c r="C6" s="1717"/>
      <c r="D6" s="14"/>
      <c r="E6" s="14"/>
      <c r="F6" s="15"/>
      <c r="G6" s="760"/>
      <c r="H6" s="15"/>
      <c r="I6" s="14"/>
      <c r="J6" s="916"/>
      <c r="K6" s="916"/>
      <c r="L6" s="14"/>
      <c r="M6" s="916"/>
      <c r="N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27"/>
      <c r="J7" s="923"/>
      <c r="K7" s="1127"/>
      <c r="L7" s="1355"/>
      <c r="M7" s="1127"/>
      <c r="N7" s="923"/>
    </row>
    <row r="8" spans="1:14" ht="15.75" x14ac:dyDescent="0.25">
      <c r="A8" s="15"/>
      <c r="B8" s="1702" t="s">
        <v>58</v>
      </c>
      <c r="C8" s="1702"/>
      <c r="D8" s="34"/>
      <c r="E8" s="15"/>
      <c r="F8" s="15"/>
      <c r="G8" s="760"/>
      <c r="H8" s="15"/>
      <c r="I8" s="15"/>
      <c r="J8" s="916"/>
      <c r="K8" s="916"/>
      <c r="L8" s="916"/>
      <c r="M8" s="916"/>
      <c r="N8" s="916"/>
    </row>
    <row r="9" spans="1:14" ht="15.75" x14ac:dyDescent="0.25">
      <c r="A9" s="113" t="s">
        <v>361</v>
      </c>
      <c r="B9" s="1881" t="s">
        <v>362</v>
      </c>
      <c r="C9" s="1881"/>
      <c r="D9" s="15"/>
      <c r="E9" s="15"/>
      <c r="F9" s="15"/>
      <c r="G9" s="760"/>
      <c r="H9" s="15"/>
      <c r="I9" s="15"/>
      <c r="J9" s="916"/>
      <c r="K9" s="916"/>
      <c r="L9" s="916"/>
      <c r="M9" s="916"/>
      <c r="N9" s="916"/>
    </row>
    <row r="10" spans="1:14" ht="19.5" customHeight="1" x14ac:dyDescent="0.25">
      <c r="A10" s="107" t="s">
        <v>363</v>
      </c>
      <c r="B10" s="1879" t="s">
        <v>364</v>
      </c>
      <c r="C10" s="1879"/>
      <c r="D10" s="107" t="s">
        <v>365</v>
      </c>
      <c r="E10" s="22" t="s">
        <v>725</v>
      </c>
      <c r="F10" s="1368" t="s">
        <v>823</v>
      </c>
      <c r="G10" s="1368"/>
      <c r="H10" s="1368" t="s">
        <v>823</v>
      </c>
      <c r="I10" s="23" t="s">
        <v>823</v>
      </c>
      <c r="J10" s="1368" t="s">
        <v>823</v>
      </c>
      <c r="K10" s="1368" t="s">
        <v>823</v>
      </c>
      <c r="L10" s="23" t="s">
        <v>823</v>
      </c>
      <c r="M10" s="1368" t="s">
        <v>823</v>
      </c>
      <c r="N10" s="23" t="s">
        <v>842</v>
      </c>
    </row>
    <row r="11" spans="1:14" ht="20.25" customHeight="1" x14ac:dyDescent="0.25">
      <c r="A11" s="107" t="s">
        <v>366</v>
      </c>
      <c r="B11" s="1879" t="s">
        <v>367</v>
      </c>
      <c r="C11" s="1879"/>
      <c r="D11" s="107" t="s">
        <v>69</v>
      </c>
      <c r="E11" s="22" t="s">
        <v>726</v>
      </c>
      <c r="F11" s="118">
        <v>49</v>
      </c>
      <c r="G11" s="118">
        <v>60</v>
      </c>
      <c r="H11" s="118">
        <v>60</v>
      </c>
      <c r="I11" s="1385">
        <v>60</v>
      </c>
      <c r="J11" s="118">
        <v>65</v>
      </c>
      <c r="K11" s="118">
        <v>65</v>
      </c>
      <c r="L11" s="23">
        <v>65</v>
      </c>
      <c r="M11" s="23">
        <v>65</v>
      </c>
      <c r="N11" s="23" t="s">
        <v>842</v>
      </c>
    </row>
    <row r="12" spans="1:14" ht="32.25" customHeight="1" x14ac:dyDescent="0.25">
      <c r="A12" s="107" t="s">
        <v>368</v>
      </c>
      <c r="B12" s="1879" t="s">
        <v>369</v>
      </c>
      <c r="C12" s="1879"/>
      <c r="D12" s="107" t="s">
        <v>69</v>
      </c>
      <c r="E12" s="95" t="s">
        <v>727</v>
      </c>
      <c r="F12" s="117">
        <v>0</v>
      </c>
      <c r="G12" s="117">
        <v>4</v>
      </c>
      <c r="H12" s="118">
        <v>1</v>
      </c>
      <c r="I12" s="1385">
        <v>1</v>
      </c>
      <c r="J12" s="118">
        <v>2</v>
      </c>
      <c r="K12" s="118">
        <v>2</v>
      </c>
      <c r="L12" s="23">
        <v>4</v>
      </c>
      <c r="M12" s="23">
        <v>3</v>
      </c>
      <c r="N12" s="23" t="s">
        <v>842</v>
      </c>
    </row>
    <row r="13" spans="1:14" ht="31.5" x14ac:dyDescent="0.25">
      <c r="A13" s="107" t="s">
        <v>370</v>
      </c>
      <c r="B13" s="1879" t="s">
        <v>371</v>
      </c>
      <c r="C13" s="1879"/>
      <c r="D13" s="107" t="s">
        <v>275</v>
      </c>
      <c r="E13" s="51" t="s">
        <v>728</v>
      </c>
      <c r="F13" s="118"/>
      <c r="G13" s="118">
        <v>12</v>
      </c>
      <c r="H13" s="118">
        <v>12</v>
      </c>
      <c r="I13" s="1385">
        <v>24</v>
      </c>
      <c r="J13" s="118">
        <v>12</v>
      </c>
      <c r="K13" s="118">
        <v>33</v>
      </c>
      <c r="L13" s="23">
        <v>26</v>
      </c>
      <c r="M13" s="23">
        <v>12</v>
      </c>
      <c r="N13" s="23" t="s">
        <v>842</v>
      </c>
    </row>
    <row r="14" spans="1:14" ht="15.75" x14ac:dyDescent="0.25">
      <c r="A14" s="108" t="s">
        <v>372</v>
      </c>
      <c r="B14" s="1880" t="s">
        <v>373</v>
      </c>
      <c r="C14" s="1880"/>
      <c r="D14" s="108"/>
      <c r="E14" s="108"/>
      <c r="F14" s="108"/>
      <c r="G14" s="108"/>
      <c r="H14" s="108"/>
      <c r="I14" s="1000"/>
      <c r="J14" s="108"/>
      <c r="K14" s="108"/>
      <c r="L14" s="108"/>
      <c r="M14" s="108"/>
      <c r="N14" s="108"/>
    </row>
    <row r="15" spans="1:14" ht="24.75" customHeight="1" x14ac:dyDescent="0.25">
      <c r="A15" s="108"/>
      <c r="B15" s="185" t="s">
        <v>19</v>
      </c>
      <c r="C15" s="186" t="s">
        <v>374</v>
      </c>
      <c r="D15" s="108" t="s">
        <v>375</v>
      </c>
      <c r="E15" s="41" t="s">
        <v>729</v>
      </c>
      <c r="F15" s="187">
        <v>0</v>
      </c>
      <c r="G15" s="187"/>
      <c r="H15" s="108">
        <v>1</v>
      </c>
      <c r="I15" s="1371">
        <v>0</v>
      </c>
      <c r="J15" s="108">
        <v>2</v>
      </c>
      <c r="K15" s="108">
        <v>2</v>
      </c>
      <c r="L15" s="1369">
        <v>3</v>
      </c>
      <c r="M15" s="1369">
        <v>3</v>
      </c>
      <c r="N15" s="1369" t="s">
        <v>842</v>
      </c>
    </row>
    <row r="16" spans="1:14" ht="25.5" customHeight="1" x14ac:dyDescent="0.25">
      <c r="A16" s="108"/>
      <c r="B16" s="185" t="s">
        <v>19</v>
      </c>
      <c r="C16" s="186" t="s">
        <v>376</v>
      </c>
      <c r="D16" s="108" t="s">
        <v>377</v>
      </c>
      <c r="E16" s="41" t="s">
        <v>730</v>
      </c>
      <c r="F16" s="1142">
        <v>10</v>
      </c>
      <c r="G16" s="1142"/>
      <c r="H16" s="1142">
        <v>10</v>
      </c>
      <c r="I16" s="1372">
        <v>14</v>
      </c>
      <c r="J16" s="1142">
        <v>10</v>
      </c>
      <c r="K16" s="1142">
        <v>13</v>
      </c>
      <c r="L16" s="1370">
        <v>11</v>
      </c>
      <c r="M16" s="1370">
        <v>10</v>
      </c>
      <c r="N16" s="1370" t="s">
        <v>842</v>
      </c>
    </row>
    <row r="17" spans="1:15" ht="24.75" customHeight="1" x14ac:dyDescent="0.25">
      <c r="A17" s="107" t="s">
        <v>378</v>
      </c>
      <c r="B17" s="1879" t="s">
        <v>379</v>
      </c>
      <c r="C17" s="1879"/>
      <c r="D17" s="107" t="s">
        <v>380</v>
      </c>
      <c r="E17" s="22" t="s">
        <v>731</v>
      </c>
      <c r="F17" s="1142">
        <v>106</v>
      </c>
      <c r="G17" s="1142"/>
      <c r="H17" s="1142">
        <v>109</v>
      </c>
      <c r="I17" s="998">
        <v>109</v>
      </c>
      <c r="J17" s="1142">
        <v>112</v>
      </c>
      <c r="K17" s="1142">
        <v>128</v>
      </c>
      <c r="L17" s="1363">
        <v>132</v>
      </c>
      <c r="M17" s="1361">
        <v>118</v>
      </c>
      <c r="N17" s="1361" t="s">
        <v>842</v>
      </c>
    </row>
    <row r="18" spans="1:15" ht="15.75" x14ac:dyDescent="0.25">
      <c r="A18" s="107"/>
      <c r="B18" s="1875"/>
      <c r="C18" s="1875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21" spans="1:15" ht="21" x14ac:dyDescent="0.35">
      <c r="B21" s="387" t="s">
        <v>1097</v>
      </c>
      <c r="J21" s="2"/>
      <c r="K21" s="1401" t="s">
        <v>1209</v>
      </c>
      <c r="L21" s="1401"/>
      <c r="M21" s="1401"/>
      <c r="N21" s="1401"/>
      <c r="O21" s="1955"/>
    </row>
    <row r="22" spans="1:15" ht="21" x14ac:dyDescent="0.35">
      <c r="B22" s="388" t="s">
        <v>1203</v>
      </c>
      <c r="J22" s="925"/>
      <c r="K22" s="66"/>
      <c r="L22" s="763"/>
      <c r="M22" s="67"/>
    </row>
    <row r="23" spans="1:15" ht="21" x14ac:dyDescent="0.35">
      <c r="B23" s="388" t="s">
        <v>1204</v>
      </c>
      <c r="J23" s="925"/>
      <c r="K23" s="66"/>
      <c r="L23" s="763"/>
      <c r="M23" s="67"/>
    </row>
    <row r="24" spans="1:15" x14ac:dyDescent="0.25">
      <c r="J24" s="2"/>
      <c r="K24" s="1719" t="s">
        <v>774</v>
      </c>
      <c r="L24" s="1719"/>
      <c r="M24" s="1719"/>
      <c r="N24" s="1719"/>
    </row>
  </sheetData>
  <mergeCells count="17">
    <mergeCell ref="A1:I1"/>
    <mergeCell ref="B4:C4"/>
    <mergeCell ref="B5:C5"/>
    <mergeCell ref="B6:C6"/>
    <mergeCell ref="A2:N2"/>
    <mergeCell ref="B9:C9"/>
    <mergeCell ref="B18:C18"/>
    <mergeCell ref="B7:C7"/>
    <mergeCell ref="B8:C8"/>
    <mergeCell ref="B10:C10"/>
    <mergeCell ref="B11:C11"/>
    <mergeCell ref="B12:C12"/>
    <mergeCell ref="K21:N21"/>
    <mergeCell ref="K24:N24"/>
    <mergeCell ref="B13:C13"/>
    <mergeCell ref="B14:C14"/>
    <mergeCell ref="B17:C17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65"/>
  <sheetViews>
    <sheetView zoomScale="82" zoomScaleNormal="82" workbookViewId="0">
      <selection activeCell="T9" sqref="T9"/>
    </sheetView>
  </sheetViews>
  <sheetFormatPr defaultRowHeight="15" x14ac:dyDescent="0.25"/>
  <cols>
    <col min="1" max="1" width="5.5703125" style="2" customWidth="1"/>
    <col min="2" max="2" width="5.85546875" style="2" customWidth="1"/>
    <col min="3" max="3" width="50.85546875" style="2" customWidth="1"/>
    <col min="4" max="4" width="10.85546875" style="2" customWidth="1"/>
    <col min="5" max="5" width="47.140625" style="2" customWidth="1"/>
    <col min="6" max="6" width="13.140625" style="68" customWidth="1"/>
    <col min="7" max="8" width="17.140625" style="68" hidden="1" customWidth="1"/>
    <col min="9" max="9" width="13.85546875" style="2" customWidth="1"/>
    <col min="10" max="10" width="13.140625" style="68" hidden="1" customWidth="1"/>
    <col min="11" max="11" width="13.140625" style="68" customWidth="1"/>
    <col min="12" max="12" width="15.140625" style="2" bestFit="1" customWidth="1"/>
    <col min="13" max="13" width="15.85546875" style="68" bestFit="1" customWidth="1"/>
    <col min="14" max="14" width="15.140625" style="2" bestFit="1" customWidth="1"/>
    <col min="15" max="16384" width="9.140625" style="2"/>
  </cols>
  <sheetData>
    <row r="1" spans="1:14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43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/>
      <c r="H5" s="13">
        <v>6</v>
      </c>
      <c r="I5" s="12">
        <v>6</v>
      </c>
      <c r="J5" s="13">
        <v>6</v>
      </c>
      <c r="K5" s="1200">
        <v>7</v>
      </c>
      <c r="L5" s="1339">
        <v>8</v>
      </c>
      <c r="M5" s="13">
        <v>9</v>
      </c>
      <c r="N5" s="1200">
        <v>10</v>
      </c>
    </row>
    <row r="6" spans="1:14" ht="7.5" customHeight="1" x14ac:dyDescent="0.25">
      <c r="A6" s="14"/>
      <c r="B6" s="1717"/>
      <c r="C6" s="1717"/>
      <c r="D6" s="14"/>
      <c r="E6" s="14"/>
      <c r="F6" s="15"/>
      <c r="G6" s="760"/>
      <c r="H6" s="15"/>
      <c r="I6" s="14"/>
      <c r="J6" s="916"/>
      <c r="K6" s="916"/>
      <c r="L6" s="14"/>
      <c r="M6" s="916"/>
      <c r="N6" s="14"/>
    </row>
    <row r="7" spans="1:14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27"/>
      <c r="J7" s="923"/>
      <c r="K7" s="1127"/>
      <c r="L7" s="1355"/>
      <c r="M7" s="1127"/>
      <c r="N7" s="923"/>
    </row>
    <row r="8" spans="1:14" ht="15.75" x14ac:dyDescent="0.25">
      <c r="A8" s="15"/>
      <c r="B8" s="1702" t="s">
        <v>388</v>
      </c>
      <c r="C8" s="1702"/>
      <c r="D8" s="15"/>
      <c r="E8" s="15"/>
      <c r="F8" s="15"/>
      <c r="G8" s="760"/>
      <c r="H8" s="15"/>
      <c r="I8" s="15"/>
      <c r="J8" s="916"/>
      <c r="K8" s="916"/>
      <c r="L8" s="916"/>
      <c r="M8" s="916"/>
      <c r="N8" s="916"/>
    </row>
    <row r="9" spans="1:14" ht="15.75" x14ac:dyDescent="0.25">
      <c r="A9" s="36" t="s">
        <v>5</v>
      </c>
      <c r="B9" s="1746" t="s">
        <v>389</v>
      </c>
      <c r="C9" s="1746"/>
      <c r="D9" s="36"/>
      <c r="E9" s="15"/>
      <c r="F9" s="15"/>
      <c r="G9" s="760"/>
      <c r="H9" s="15"/>
      <c r="I9" s="15"/>
      <c r="J9" s="916"/>
      <c r="K9" s="916"/>
      <c r="L9" s="916"/>
      <c r="M9" s="916"/>
      <c r="N9" s="916"/>
    </row>
    <row r="10" spans="1:14" ht="40.5" customHeight="1" x14ac:dyDescent="0.25">
      <c r="A10" s="188" t="s">
        <v>6</v>
      </c>
      <c r="B10" s="1889" t="s">
        <v>390</v>
      </c>
      <c r="C10" s="1889"/>
      <c r="D10" s="189"/>
      <c r="E10" s="96" t="s">
        <v>802</v>
      </c>
      <c r="F10" s="190"/>
      <c r="G10" s="190"/>
      <c r="H10" s="190"/>
      <c r="I10" s="74"/>
      <c r="J10" s="190"/>
      <c r="K10" s="190"/>
      <c r="L10" s="1357"/>
      <c r="M10" s="190"/>
      <c r="N10" s="945"/>
    </row>
    <row r="11" spans="1:14" ht="15.75" x14ac:dyDescent="0.25">
      <c r="A11" s="1882" t="s">
        <v>391</v>
      </c>
      <c r="B11" s="1846" t="s">
        <v>392</v>
      </c>
      <c r="C11" s="1847"/>
      <c r="D11" s="17"/>
      <c r="E11" s="41"/>
      <c r="F11" s="46"/>
      <c r="G11" s="46"/>
      <c r="H11" s="46"/>
      <c r="I11" s="75"/>
      <c r="J11" s="46"/>
      <c r="K11" s="46"/>
      <c r="L11" s="1358"/>
      <c r="M11" s="46"/>
      <c r="N11" s="946"/>
    </row>
    <row r="12" spans="1:14" ht="17.25" x14ac:dyDescent="0.25">
      <c r="A12" s="1882"/>
      <c r="B12" s="191" t="s">
        <v>19</v>
      </c>
      <c r="C12" s="45" t="s">
        <v>393</v>
      </c>
      <c r="D12" s="17" t="s">
        <v>394</v>
      </c>
      <c r="E12" s="41" t="s">
        <v>732</v>
      </c>
      <c r="F12" s="187">
        <v>63.14</v>
      </c>
      <c r="G12" s="187"/>
      <c r="H12" s="1203">
        <v>64.75</v>
      </c>
      <c r="I12" s="1206">
        <v>67.42</v>
      </c>
      <c r="J12" s="1203">
        <v>64.88</v>
      </c>
      <c r="K12" s="1203">
        <v>67.98</v>
      </c>
      <c r="L12" s="1361">
        <v>66.77</v>
      </c>
      <c r="M12" s="1361">
        <v>65.14</v>
      </c>
      <c r="N12" s="1361" t="s">
        <v>842</v>
      </c>
    </row>
    <row r="13" spans="1:14" ht="17.25" x14ac:dyDescent="0.25">
      <c r="A13" s="1882"/>
      <c r="B13" s="191" t="s">
        <v>19</v>
      </c>
      <c r="C13" s="45" t="s">
        <v>331</v>
      </c>
      <c r="D13" s="17" t="s">
        <v>394</v>
      </c>
      <c r="E13" s="41" t="s">
        <v>733</v>
      </c>
      <c r="F13" s="187">
        <v>48.46</v>
      </c>
      <c r="G13" s="187">
        <v>41.15</v>
      </c>
      <c r="H13" s="1203">
        <v>41.16</v>
      </c>
      <c r="I13" s="1206">
        <v>49.15</v>
      </c>
      <c r="J13" s="1203">
        <v>41.42</v>
      </c>
      <c r="K13" s="1203">
        <v>56.5</v>
      </c>
      <c r="L13" s="1361">
        <v>62.78</v>
      </c>
      <c r="M13" s="1361">
        <v>41.48</v>
      </c>
      <c r="N13" s="1361" t="s">
        <v>842</v>
      </c>
    </row>
    <row r="14" spans="1:14" ht="17.25" x14ac:dyDescent="0.25">
      <c r="A14" s="1882"/>
      <c r="B14" s="191" t="s">
        <v>19</v>
      </c>
      <c r="C14" s="45" t="s">
        <v>395</v>
      </c>
      <c r="D14" s="17" t="s">
        <v>394</v>
      </c>
      <c r="E14" s="85"/>
      <c r="F14" s="187">
        <v>16.88</v>
      </c>
      <c r="G14" s="187">
        <v>13.88</v>
      </c>
      <c r="H14" s="1203">
        <v>14.23</v>
      </c>
      <c r="I14" s="1206">
        <v>15.23</v>
      </c>
      <c r="J14" s="1203">
        <v>14.26</v>
      </c>
      <c r="K14" s="1203">
        <v>19.28</v>
      </c>
      <c r="L14" s="1361">
        <v>15.89</v>
      </c>
      <c r="M14" s="1361">
        <v>14.34</v>
      </c>
      <c r="N14" s="1361" t="s">
        <v>842</v>
      </c>
    </row>
    <row r="15" spans="1:14" ht="15.75" x14ac:dyDescent="0.25">
      <c r="A15" s="1882" t="s">
        <v>396</v>
      </c>
      <c r="B15" s="1846" t="s">
        <v>397</v>
      </c>
      <c r="C15" s="1847"/>
      <c r="D15" s="17"/>
      <c r="E15" s="85"/>
      <c r="F15" s="110"/>
      <c r="G15" s="110"/>
      <c r="H15" s="110"/>
      <c r="I15" s="1206"/>
      <c r="J15" s="110"/>
      <c r="K15" s="110"/>
      <c r="L15" s="1361"/>
      <c r="M15" s="110"/>
      <c r="N15" s="1206"/>
    </row>
    <row r="16" spans="1:14" ht="17.25" x14ac:dyDescent="0.25">
      <c r="A16" s="1882"/>
      <c r="B16" s="191" t="s">
        <v>19</v>
      </c>
      <c r="C16" s="45" t="s">
        <v>398</v>
      </c>
      <c r="D16" s="17" t="s">
        <v>394</v>
      </c>
      <c r="E16" s="187"/>
      <c r="F16" s="187">
        <v>196.73</v>
      </c>
      <c r="G16" s="187">
        <v>162.72999999999999</v>
      </c>
      <c r="H16" s="1203">
        <v>163.11000000000001</v>
      </c>
      <c r="I16" s="1203">
        <v>232.49</v>
      </c>
      <c r="J16" s="1203">
        <v>163.44</v>
      </c>
      <c r="K16" s="1203">
        <v>269.64999999999998</v>
      </c>
      <c r="L16" s="1361">
        <v>275.64</v>
      </c>
      <c r="M16" s="1361">
        <v>164.42</v>
      </c>
      <c r="N16" s="1361" t="s">
        <v>842</v>
      </c>
    </row>
    <row r="17" spans="1:14" ht="17.25" x14ac:dyDescent="0.25">
      <c r="A17" s="1882"/>
      <c r="B17" s="191" t="s">
        <v>19</v>
      </c>
      <c r="C17" s="45" t="s">
        <v>399</v>
      </c>
      <c r="D17" s="17" t="s">
        <v>394</v>
      </c>
      <c r="E17" s="187"/>
      <c r="F17" s="187">
        <v>93.11</v>
      </c>
      <c r="G17" s="187"/>
      <c r="H17" s="1203">
        <v>102.48</v>
      </c>
      <c r="I17" s="1207">
        <v>172</v>
      </c>
      <c r="J17" s="1203">
        <v>102.68</v>
      </c>
      <c r="K17" s="1203">
        <v>173.9</v>
      </c>
      <c r="L17" s="1361">
        <v>233.11</v>
      </c>
      <c r="M17" s="1361">
        <v>103.1</v>
      </c>
      <c r="N17" s="1361" t="s">
        <v>842</v>
      </c>
    </row>
    <row r="18" spans="1:14" ht="17.25" x14ac:dyDescent="0.25">
      <c r="A18" s="1882"/>
      <c r="B18" s="191" t="s">
        <v>19</v>
      </c>
      <c r="C18" s="45" t="s">
        <v>400</v>
      </c>
      <c r="D18" s="79" t="s">
        <v>401</v>
      </c>
      <c r="E18" s="187"/>
      <c r="F18" s="187">
        <v>107</v>
      </c>
      <c r="G18" s="187"/>
      <c r="H18" s="1199">
        <v>107.36799999999999</v>
      </c>
      <c r="I18" s="1207">
        <v>116</v>
      </c>
      <c r="J18" s="1199">
        <v>107.58</v>
      </c>
      <c r="K18" s="1199">
        <v>123.79</v>
      </c>
      <c r="L18" s="1361">
        <v>105.34</v>
      </c>
      <c r="M18" s="1361">
        <v>108.02</v>
      </c>
      <c r="N18" s="1361" t="s">
        <v>842</v>
      </c>
    </row>
    <row r="19" spans="1:14" ht="17.25" x14ac:dyDescent="0.25">
      <c r="A19" s="1882"/>
      <c r="B19" s="191" t="s">
        <v>19</v>
      </c>
      <c r="C19" s="45" t="s">
        <v>402</v>
      </c>
      <c r="D19" s="79" t="s">
        <v>401</v>
      </c>
      <c r="E19" s="187"/>
      <c r="F19" s="187">
        <v>66</v>
      </c>
      <c r="G19" s="187">
        <v>50.25</v>
      </c>
      <c r="H19" s="1203">
        <v>50.31</v>
      </c>
      <c r="I19" s="1207">
        <v>71</v>
      </c>
      <c r="J19" s="1203">
        <v>50.41</v>
      </c>
      <c r="K19" s="1203">
        <v>71.97</v>
      </c>
      <c r="L19" s="1361">
        <v>78.25</v>
      </c>
      <c r="M19" s="1361">
        <v>50.61</v>
      </c>
      <c r="N19" s="1361" t="s">
        <v>842</v>
      </c>
    </row>
    <row r="20" spans="1:14" ht="17.25" x14ac:dyDescent="0.25">
      <c r="A20" s="1882"/>
      <c r="B20" s="191" t="s">
        <v>19</v>
      </c>
      <c r="C20" s="45" t="s">
        <v>403</v>
      </c>
      <c r="D20" s="79" t="s">
        <v>401</v>
      </c>
      <c r="E20" s="187"/>
      <c r="F20" s="187">
        <v>48</v>
      </c>
      <c r="G20" s="187">
        <v>33.4</v>
      </c>
      <c r="H20" s="1203">
        <v>34.49</v>
      </c>
      <c r="I20" s="1206">
        <v>51.72</v>
      </c>
      <c r="J20" s="1203">
        <v>34.56</v>
      </c>
      <c r="K20" s="1203">
        <v>51.89</v>
      </c>
      <c r="L20" s="1361">
        <v>51.98</v>
      </c>
      <c r="M20" s="1361">
        <v>34.700000000000003</v>
      </c>
      <c r="N20" s="1361" t="s">
        <v>842</v>
      </c>
    </row>
    <row r="21" spans="1:14" ht="17.25" x14ac:dyDescent="0.25">
      <c r="A21" s="1882"/>
      <c r="B21" s="191" t="s">
        <v>19</v>
      </c>
      <c r="C21" s="45" t="s">
        <v>404</v>
      </c>
      <c r="D21" s="17" t="s">
        <v>405</v>
      </c>
      <c r="E21" s="187"/>
      <c r="F21" s="187">
        <v>9</v>
      </c>
      <c r="G21" s="187">
        <v>6.5</v>
      </c>
      <c r="H21" s="1199">
        <v>7.0620000000000003</v>
      </c>
      <c r="I21" s="1206">
        <v>9.02</v>
      </c>
      <c r="J21" s="1199">
        <v>7.07</v>
      </c>
      <c r="K21" s="1199">
        <v>9.1999999999999993</v>
      </c>
      <c r="L21" s="1361">
        <v>9.2200000000000006</v>
      </c>
      <c r="M21" s="1361">
        <v>7.09</v>
      </c>
      <c r="N21" s="1361" t="s">
        <v>842</v>
      </c>
    </row>
    <row r="22" spans="1:14" ht="17.25" x14ac:dyDescent="0.25">
      <c r="A22" s="1882"/>
      <c r="B22" s="191" t="s">
        <v>19</v>
      </c>
      <c r="C22" s="45" t="s">
        <v>406</v>
      </c>
      <c r="D22" s="17" t="s">
        <v>405</v>
      </c>
      <c r="E22" s="192"/>
      <c r="F22" s="192">
        <v>56.62</v>
      </c>
      <c r="G22" s="192">
        <v>50.35</v>
      </c>
      <c r="H22" s="1367">
        <v>51.396000000000001</v>
      </c>
      <c r="I22" s="1370">
        <v>58.78</v>
      </c>
      <c r="J22" s="1367">
        <v>51.5</v>
      </c>
      <c r="K22" s="1367">
        <v>58.99</v>
      </c>
      <c r="L22" s="1370">
        <v>59.01</v>
      </c>
      <c r="M22" s="1370">
        <v>51.7</v>
      </c>
      <c r="N22" s="1370" t="s">
        <v>842</v>
      </c>
    </row>
    <row r="23" spans="1:14" ht="17.25" x14ac:dyDescent="0.25">
      <c r="A23" s="193"/>
      <c r="B23" s="191"/>
      <c r="C23" s="45"/>
      <c r="D23" s="17"/>
      <c r="E23" s="194" t="s">
        <v>840</v>
      </c>
      <c r="F23" s="187"/>
      <c r="G23" s="187"/>
      <c r="H23" s="26"/>
      <c r="I23" s="21"/>
      <c r="J23" s="920"/>
      <c r="K23" s="1117"/>
      <c r="L23" s="1351"/>
      <c r="M23" s="1117"/>
      <c r="N23" s="918"/>
    </row>
    <row r="24" spans="1:14" ht="17.25" x14ac:dyDescent="0.25">
      <c r="A24" s="193"/>
      <c r="B24" s="191"/>
      <c r="C24" s="45"/>
      <c r="D24" s="17"/>
      <c r="E24" s="76" t="s">
        <v>1029</v>
      </c>
      <c r="F24" s="1206" t="s">
        <v>842</v>
      </c>
      <c r="G24" s="187"/>
      <c r="H24" s="1199"/>
      <c r="I24" s="1206" t="s">
        <v>842</v>
      </c>
      <c r="J24" s="1199"/>
      <c r="K24" s="1206" t="s">
        <v>842</v>
      </c>
      <c r="L24" s="1361" t="s">
        <v>842</v>
      </c>
      <c r="M24" s="1199"/>
      <c r="N24" s="1206" t="s">
        <v>842</v>
      </c>
    </row>
    <row r="25" spans="1:14" ht="17.25" x14ac:dyDescent="0.25">
      <c r="A25" s="193"/>
      <c r="B25" s="191"/>
      <c r="C25" s="45"/>
      <c r="D25" s="17"/>
      <c r="E25" s="76" t="s">
        <v>1030</v>
      </c>
      <c r="F25" s="1206" t="s">
        <v>842</v>
      </c>
      <c r="G25" s="187"/>
      <c r="H25" s="1199"/>
      <c r="I25" s="1206" t="s">
        <v>842</v>
      </c>
      <c r="J25" s="1199"/>
      <c r="K25" s="1206" t="s">
        <v>842</v>
      </c>
      <c r="L25" s="1361" t="s">
        <v>842</v>
      </c>
      <c r="M25" s="1199"/>
      <c r="N25" s="1206" t="s">
        <v>842</v>
      </c>
    </row>
    <row r="26" spans="1:14" ht="17.25" x14ac:dyDescent="0.25">
      <c r="A26" s="193"/>
      <c r="B26" s="191"/>
      <c r="C26" s="45"/>
      <c r="D26" s="17"/>
      <c r="E26" s="76" t="s">
        <v>1031</v>
      </c>
      <c r="F26" s="1206" t="s">
        <v>842</v>
      </c>
      <c r="G26" s="187"/>
      <c r="H26" s="1199"/>
      <c r="I26" s="1206" t="s">
        <v>842</v>
      </c>
      <c r="J26" s="1199"/>
      <c r="K26" s="1206" t="s">
        <v>842</v>
      </c>
      <c r="L26" s="1361" t="s">
        <v>842</v>
      </c>
      <c r="M26" s="1199"/>
      <c r="N26" s="1206" t="s">
        <v>842</v>
      </c>
    </row>
    <row r="27" spans="1:14" ht="17.25" x14ac:dyDescent="0.25">
      <c r="A27" s="193"/>
      <c r="B27" s="191"/>
      <c r="C27" s="45"/>
      <c r="D27" s="17"/>
      <c r="E27" s="76" t="s">
        <v>1032</v>
      </c>
      <c r="F27" s="1206" t="s">
        <v>842</v>
      </c>
      <c r="G27" s="187"/>
      <c r="H27" s="1199"/>
      <c r="I27" s="1206" t="s">
        <v>842</v>
      </c>
      <c r="J27" s="1199"/>
      <c r="K27" s="1206" t="s">
        <v>842</v>
      </c>
      <c r="L27" s="1361" t="s">
        <v>842</v>
      </c>
      <c r="M27" s="1199"/>
      <c r="N27" s="1206" t="s">
        <v>842</v>
      </c>
    </row>
    <row r="28" spans="1:14" ht="17.25" x14ac:dyDescent="0.25">
      <c r="A28" s="193"/>
      <c r="B28" s="191"/>
      <c r="C28" s="45"/>
      <c r="D28" s="17"/>
      <c r="E28" s="76" t="s">
        <v>1033</v>
      </c>
      <c r="F28" s="1206" t="s">
        <v>842</v>
      </c>
      <c r="G28" s="187"/>
      <c r="H28" s="1199"/>
      <c r="I28" s="1206" t="s">
        <v>842</v>
      </c>
      <c r="J28" s="1199"/>
      <c r="K28" s="1206" t="s">
        <v>842</v>
      </c>
      <c r="L28" s="1361" t="s">
        <v>842</v>
      </c>
      <c r="M28" s="1199"/>
      <c r="N28" s="1206" t="s">
        <v>842</v>
      </c>
    </row>
    <row r="29" spans="1:14" ht="17.25" x14ac:dyDescent="0.25">
      <c r="A29" s="193"/>
      <c r="B29" s="191"/>
      <c r="C29" s="45"/>
      <c r="D29" s="17"/>
      <c r="E29" s="76" t="s">
        <v>1034</v>
      </c>
      <c r="F29" s="1206" t="s">
        <v>842</v>
      </c>
      <c r="G29" s="187"/>
      <c r="H29" s="1199"/>
      <c r="I29" s="1206" t="s">
        <v>842</v>
      </c>
      <c r="J29" s="1199"/>
      <c r="K29" s="1206" t="s">
        <v>842</v>
      </c>
      <c r="L29" s="1361" t="s">
        <v>842</v>
      </c>
      <c r="M29" s="1199"/>
      <c r="N29" s="1206" t="s">
        <v>842</v>
      </c>
    </row>
    <row r="30" spans="1:14" ht="17.25" x14ac:dyDescent="0.25">
      <c r="A30" s="193"/>
      <c r="B30" s="191"/>
      <c r="C30" s="45"/>
      <c r="D30" s="17"/>
      <c r="E30" s="76" t="s">
        <v>1035</v>
      </c>
      <c r="F30" s="1206" t="s">
        <v>842</v>
      </c>
      <c r="G30" s="187"/>
      <c r="H30" s="1199"/>
      <c r="I30" s="1206" t="s">
        <v>842</v>
      </c>
      <c r="J30" s="1199"/>
      <c r="K30" s="1206" t="s">
        <v>842</v>
      </c>
      <c r="L30" s="1361" t="s">
        <v>842</v>
      </c>
      <c r="M30" s="1199"/>
      <c r="N30" s="1206" t="s">
        <v>842</v>
      </c>
    </row>
    <row r="31" spans="1:14" ht="17.25" x14ac:dyDescent="0.25">
      <c r="A31" s="193"/>
      <c r="B31" s="191"/>
      <c r="C31" s="45"/>
      <c r="D31" s="17"/>
      <c r="E31" s="76" t="s">
        <v>1036</v>
      </c>
      <c r="F31" s="1206" t="s">
        <v>842</v>
      </c>
      <c r="G31" s="187"/>
      <c r="H31" s="1199"/>
      <c r="I31" s="1206" t="s">
        <v>842</v>
      </c>
      <c r="J31" s="1199"/>
      <c r="K31" s="1206" t="s">
        <v>842</v>
      </c>
      <c r="L31" s="1361" t="s">
        <v>842</v>
      </c>
      <c r="M31" s="1199"/>
      <c r="N31" s="1206" t="s">
        <v>842</v>
      </c>
    </row>
    <row r="32" spans="1:14" ht="17.25" x14ac:dyDescent="0.25">
      <c r="A32" s="193"/>
      <c r="B32" s="191"/>
      <c r="C32" s="45"/>
      <c r="D32" s="17"/>
      <c r="E32" s="76" t="s">
        <v>1037</v>
      </c>
      <c r="F32" s="1206" t="s">
        <v>842</v>
      </c>
      <c r="G32" s="187"/>
      <c r="H32" s="1199"/>
      <c r="I32" s="1206" t="s">
        <v>842</v>
      </c>
      <c r="J32" s="1199"/>
      <c r="K32" s="1206" t="s">
        <v>842</v>
      </c>
      <c r="L32" s="1361" t="s">
        <v>842</v>
      </c>
      <c r="M32" s="1199"/>
      <c r="N32" s="1206" t="s">
        <v>842</v>
      </c>
    </row>
    <row r="33" spans="1:14" ht="17.25" x14ac:dyDescent="0.25">
      <c r="A33" s="193"/>
      <c r="B33" s="191"/>
      <c r="C33" s="45"/>
      <c r="D33" s="17"/>
      <c r="E33" s="76" t="s">
        <v>1038</v>
      </c>
      <c r="F33" s="1206" t="s">
        <v>842</v>
      </c>
      <c r="G33" s="187"/>
      <c r="H33" s="1199"/>
      <c r="I33" s="1206" t="s">
        <v>842</v>
      </c>
      <c r="J33" s="1199"/>
      <c r="K33" s="1206" t="s">
        <v>842</v>
      </c>
      <c r="L33" s="1361" t="s">
        <v>842</v>
      </c>
      <c r="M33" s="1199"/>
      <c r="N33" s="1206" t="s">
        <v>842</v>
      </c>
    </row>
    <row r="34" spans="1:14" ht="17.25" x14ac:dyDescent="0.25">
      <c r="A34" s="193"/>
      <c r="B34" s="191"/>
      <c r="C34" s="45"/>
      <c r="D34" s="17"/>
      <c r="E34" s="76" t="s">
        <v>1039</v>
      </c>
      <c r="F34" s="1206" t="s">
        <v>842</v>
      </c>
      <c r="G34" s="187"/>
      <c r="H34" s="1199"/>
      <c r="I34" s="1206" t="s">
        <v>842</v>
      </c>
      <c r="J34" s="1199"/>
      <c r="K34" s="1206" t="s">
        <v>842</v>
      </c>
      <c r="L34" s="1361" t="s">
        <v>842</v>
      </c>
      <c r="M34" s="1199"/>
      <c r="N34" s="1206" t="s">
        <v>842</v>
      </c>
    </row>
    <row r="35" spans="1:14" ht="17.25" x14ac:dyDescent="0.25">
      <c r="A35" s="193"/>
      <c r="B35" s="191"/>
      <c r="C35" s="45"/>
      <c r="D35" s="17"/>
      <c r="E35" s="76" t="s">
        <v>1040</v>
      </c>
      <c r="F35" s="1206" t="s">
        <v>842</v>
      </c>
      <c r="G35" s="187"/>
      <c r="H35" s="1199"/>
      <c r="I35" s="1206" t="s">
        <v>842</v>
      </c>
      <c r="J35" s="1199"/>
      <c r="K35" s="1206" t="s">
        <v>842</v>
      </c>
      <c r="L35" s="1361" t="s">
        <v>842</v>
      </c>
      <c r="M35" s="1199"/>
      <c r="N35" s="1206" t="s">
        <v>842</v>
      </c>
    </row>
    <row r="36" spans="1:14" ht="17.25" x14ac:dyDescent="0.25">
      <c r="A36" s="193"/>
      <c r="B36" s="191"/>
      <c r="C36" s="45"/>
      <c r="D36" s="17"/>
      <c r="E36" s="76" t="s">
        <v>1041</v>
      </c>
      <c r="F36" s="1206" t="s">
        <v>842</v>
      </c>
      <c r="G36" s="187"/>
      <c r="H36" s="1199"/>
      <c r="I36" s="1206" t="s">
        <v>842</v>
      </c>
      <c r="J36" s="1199"/>
      <c r="K36" s="1206" t="s">
        <v>842</v>
      </c>
      <c r="L36" s="1361" t="s">
        <v>842</v>
      </c>
      <c r="M36" s="1199"/>
      <c r="N36" s="1206" t="s">
        <v>842</v>
      </c>
    </row>
    <row r="37" spans="1:14" ht="17.25" x14ac:dyDescent="0.25">
      <c r="A37" s="193"/>
      <c r="B37" s="191"/>
      <c r="C37" s="45"/>
      <c r="D37" s="17"/>
      <c r="E37" s="76" t="s">
        <v>1042</v>
      </c>
      <c r="F37" s="1206" t="s">
        <v>842</v>
      </c>
      <c r="G37" s="187"/>
      <c r="H37" s="1199"/>
      <c r="I37" s="1206" t="s">
        <v>842</v>
      </c>
      <c r="J37" s="1199"/>
      <c r="K37" s="1206" t="s">
        <v>842</v>
      </c>
      <c r="L37" s="1361" t="s">
        <v>842</v>
      </c>
      <c r="M37" s="1199"/>
      <c r="N37" s="1206" t="s">
        <v>842</v>
      </c>
    </row>
    <row r="38" spans="1:14" ht="17.25" x14ac:dyDescent="0.25">
      <c r="A38" s="193"/>
      <c r="B38" s="191"/>
      <c r="C38" s="45"/>
      <c r="D38" s="17"/>
      <c r="E38" s="76" t="s">
        <v>1043</v>
      </c>
      <c r="F38" s="1206" t="s">
        <v>842</v>
      </c>
      <c r="G38" s="187"/>
      <c r="H38" s="1199"/>
      <c r="I38" s="1206" t="s">
        <v>842</v>
      </c>
      <c r="J38" s="1199"/>
      <c r="K38" s="1206" t="s">
        <v>842</v>
      </c>
      <c r="L38" s="1361" t="s">
        <v>842</v>
      </c>
      <c r="M38" s="1199"/>
      <c r="N38" s="1206" t="s">
        <v>842</v>
      </c>
    </row>
    <row r="39" spans="1:14" ht="17.25" x14ac:dyDescent="0.25">
      <c r="A39" s="193"/>
      <c r="B39" s="191"/>
      <c r="C39" s="45"/>
      <c r="D39" s="17"/>
      <c r="E39" s="76" t="s">
        <v>1044</v>
      </c>
      <c r="F39" s="1206" t="s">
        <v>842</v>
      </c>
      <c r="G39" s="187"/>
      <c r="H39" s="1199"/>
      <c r="I39" s="1206" t="s">
        <v>842</v>
      </c>
      <c r="J39" s="1199"/>
      <c r="K39" s="1206" t="s">
        <v>842</v>
      </c>
      <c r="L39" s="1361" t="s">
        <v>842</v>
      </c>
      <c r="M39" s="1199"/>
      <c r="N39" s="1206" t="s">
        <v>842</v>
      </c>
    </row>
    <row r="40" spans="1:14" ht="17.25" x14ac:dyDescent="0.25">
      <c r="A40" s="193"/>
      <c r="B40" s="191"/>
      <c r="C40" s="45"/>
      <c r="D40" s="17"/>
      <c r="E40" s="76" t="s">
        <v>1045</v>
      </c>
      <c r="F40" s="1206" t="s">
        <v>842</v>
      </c>
      <c r="G40" s="187"/>
      <c r="H40" s="1199"/>
      <c r="I40" s="1206" t="s">
        <v>842</v>
      </c>
      <c r="J40" s="1199"/>
      <c r="K40" s="1206" t="s">
        <v>842</v>
      </c>
      <c r="L40" s="1361" t="s">
        <v>842</v>
      </c>
      <c r="M40" s="1199"/>
      <c r="N40" s="1206" t="s">
        <v>842</v>
      </c>
    </row>
    <row r="41" spans="1:14" ht="17.25" x14ac:dyDescent="0.25">
      <c r="A41" s="193"/>
      <c r="B41" s="191"/>
      <c r="C41" s="45"/>
      <c r="D41" s="17"/>
      <c r="E41" s="76" t="s">
        <v>1046</v>
      </c>
      <c r="F41" s="1206" t="s">
        <v>842</v>
      </c>
      <c r="G41" s="187"/>
      <c r="H41" s="1199"/>
      <c r="I41" s="1206" t="s">
        <v>842</v>
      </c>
      <c r="J41" s="1199"/>
      <c r="K41" s="1206" t="s">
        <v>842</v>
      </c>
      <c r="L41" s="1361" t="s">
        <v>842</v>
      </c>
      <c r="M41" s="1199"/>
      <c r="N41" s="1206" t="s">
        <v>842</v>
      </c>
    </row>
    <row r="42" spans="1:14" ht="17.25" x14ac:dyDescent="0.25">
      <c r="A42" s="193"/>
      <c r="B42" s="191"/>
      <c r="C42" s="45"/>
      <c r="D42" s="17"/>
      <c r="E42" s="76" t="s">
        <v>1047</v>
      </c>
      <c r="F42" s="1206" t="s">
        <v>842</v>
      </c>
      <c r="G42" s="187"/>
      <c r="H42" s="1199"/>
      <c r="I42" s="1206" t="s">
        <v>842</v>
      </c>
      <c r="J42" s="1199"/>
      <c r="K42" s="1206" t="s">
        <v>842</v>
      </c>
      <c r="L42" s="1361" t="s">
        <v>842</v>
      </c>
      <c r="M42" s="1199"/>
      <c r="N42" s="1206" t="s">
        <v>842</v>
      </c>
    </row>
    <row r="43" spans="1:14" ht="15.75" x14ac:dyDescent="0.25">
      <c r="A43" s="195"/>
      <c r="B43" s="196"/>
      <c r="C43" s="197"/>
      <c r="D43" s="19"/>
      <c r="E43" s="78" t="s">
        <v>1048</v>
      </c>
      <c r="F43" s="999" t="s">
        <v>842</v>
      </c>
      <c r="G43" s="198"/>
      <c r="H43" s="198"/>
      <c r="I43" s="20" t="s">
        <v>842</v>
      </c>
      <c r="J43" s="198"/>
      <c r="K43" s="1210" t="s">
        <v>842</v>
      </c>
      <c r="L43" s="1363" t="s">
        <v>842</v>
      </c>
      <c r="M43" s="198"/>
      <c r="N43" s="948" t="s">
        <v>842</v>
      </c>
    </row>
    <row r="44" spans="1:14" ht="15.75" x14ac:dyDescent="0.25">
      <c r="A44" s="29"/>
      <c r="B44" s="1885" t="s">
        <v>443</v>
      </c>
      <c r="C44" s="1886"/>
      <c r="D44" s="15"/>
      <c r="E44" s="15"/>
      <c r="F44" s="15"/>
      <c r="G44" s="760"/>
      <c r="H44" s="15"/>
      <c r="I44" s="15"/>
      <c r="J44" s="916"/>
      <c r="K44" s="916"/>
      <c r="L44" s="916"/>
      <c r="M44" s="916"/>
      <c r="N44" s="916"/>
    </row>
    <row r="45" spans="1:14" ht="15.75" x14ac:dyDescent="0.25">
      <c r="A45" s="29"/>
      <c r="B45" s="1887" t="s">
        <v>444</v>
      </c>
      <c r="C45" s="1888"/>
      <c r="D45" s="36"/>
      <c r="E45" s="15"/>
      <c r="F45" s="15"/>
      <c r="G45" s="760"/>
      <c r="H45" s="15"/>
      <c r="I45" s="15"/>
      <c r="J45" s="916"/>
      <c r="K45" s="916"/>
      <c r="L45" s="916"/>
      <c r="M45" s="916"/>
      <c r="N45" s="916"/>
    </row>
    <row r="46" spans="1:14" ht="15.75" x14ac:dyDescent="0.25">
      <c r="A46" s="35" t="s">
        <v>33</v>
      </c>
      <c r="B46" s="1710" t="s">
        <v>389</v>
      </c>
      <c r="C46" s="1711"/>
      <c r="D46" s="15"/>
      <c r="E46" s="15"/>
      <c r="F46" s="15"/>
      <c r="G46" s="760"/>
      <c r="H46" s="15"/>
      <c r="I46" s="15"/>
      <c r="J46" s="916"/>
      <c r="K46" s="916"/>
      <c r="L46" s="916"/>
      <c r="M46" s="916"/>
      <c r="N46" s="916"/>
    </row>
    <row r="47" spans="1:14" ht="15.75" x14ac:dyDescent="0.25">
      <c r="A47" s="193" t="s">
        <v>35</v>
      </c>
      <c r="B47" s="1846" t="s">
        <v>449</v>
      </c>
      <c r="C47" s="1847"/>
      <c r="D47" s="17"/>
      <c r="E47" s="41" t="s">
        <v>734</v>
      </c>
      <c r="F47" s="46"/>
      <c r="G47" s="46"/>
      <c r="H47" s="46"/>
      <c r="I47" s="74"/>
      <c r="J47" s="46"/>
      <c r="K47" s="46"/>
      <c r="L47" s="1357"/>
      <c r="M47" s="46"/>
      <c r="N47" s="945"/>
    </row>
    <row r="48" spans="1:14" ht="15.75" x14ac:dyDescent="0.25">
      <c r="A48" s="1882" t="s">
        <v>391</v>
      </c>
      <c r="B48" s="1846" t="s">
        <v>392</v>
      </c>
      <c r="C48" s="1847"/>
      <c r="D48" s="17"/>
      <c r="E48" s="17"/>
      <c r="F48" s="17"/>
      <c r="G48" s="768"/>
      <c r="H48" s="17"/>
      <c r="I48" s="75"/>
      <c r="J48" s="922"/>
      <c r="K48" s="1119"/>
      <c r="L48" s="1358"/>
      <c r="M48" s="1119"/>
      <c r="N48" s="946"/>
    </row>
    <row r="49" spans="1:15" ht="15.75" x14ac:dyDescent="0.25">
      <c r="A49" s="1882"/>
      <c r="B49" s="167" t="s">
        <v>19</v>
      </c>
      <c r="C49" s="45" t="s">
        <v>450</v>
      </c>
      <c r="D49" s="17" t="s">
        <v>417</v>
      </c>
      <c r="E49" s="59"/>
      <c r="F49" s="90">
        <v>603551</v>
      </c>
      <c r="G49" s="90">
        <v>562120</v>
      </c>
      <c r="H49" s="1207">
        <v>562133</v>
      </c>
      <c r="I49" s="1207">
        <v>661321</v>
      </c>
      <c r="J49" s="1207">
        <v>563257</v>
      </c>
      <c r="K49" s="1207">
        <v>722642</v>
      </c>
      <c r="L49" s="1361">
        <v>721144</v>
      </c>
      <c r="M49" s="1361">
        <v>565513</v>
      </c>
      <c r="N49" s="1361" t="s">
        <v>842</v>
      </c>
    </row>
    <row r="50" spans="1:15" ht="15.75" x14ac:dyDescent="0.25">
      <c r="A50" s="1882"/>
      <c r="B50" s="167" t="s">
        <v>19</v>
      </c>
      <c r="C50" s="45" t="s">
        <v>331</v>
      </c>
      <c r="D50" s="17" t="s">
        <v>417</v>
      </c>
      <c r="E50" s="59"/>
      <c r="F50" s="90">
        <v>215836</v>
      </c>
      <c r="G50" s="90">
        <v>166110</v>
      </c>
      <c r="H50" s="1207">
        <v>166447</v>
      </c>
      <c r="I50" s="1207">
        <v>233623</v>
      </c>
      <c r="J50" s="1207">
        <v>166780</v>
      </c>
      <c r="K50" s="1207">
        <v>250518</v>
      </c>
      <c r="L50" s="1361">
        <v>277192</v>
      </c>
      <c r="M50" s="1361">
        <v>167448</v>
      </c>
      <c r="N50" s="1361" t="s">
        <v>842</v>
      </c>
    </row>
    <row r="51" spans="1:15" ht="15.75" x14ac:dyDescent="0.25">
      <c r="A51" s="1882"/>
      <c r="B51" s="167" t="s">
        <v>19</v>
      </c>
      <c r="C51" s="45" t="s">
        <v>395</v>
      </c>
      <c r="D51" s="17" t="s">
        <v>417</v>
      </c>
      <c r="E51" s="59"/>
      <c r="F51" s="90">
        <v>19290</v>
      </c>
      <c r="G51" s="90"/>
      <c r="H51" s="1207">
        <v>19542.2</v>
      </c>
      <c r="I51" s="1207">
        <v>20960</v>
      </c>
      <c r="J51" s="1207">
        <v>19581</v>
      </c>
      <c r="K51" s="1207">
        <v>14334</v>
      </c>
      <c r="L51" s="1361">
        <v>7787</v>
      </c>
      <c r="M51" s="1361">
        <v>19797</v>
      </c>
      <c r="N51" s="1361" t="s">
        <v>842</v>
      </c>
    </row>
    <row r="52" spans="1:15" ht="15.75" x14ac:dyDescent="0.25">
      <c r="A52" s="1882" t="s">
        <v>396</v>
      </c>
      <c r="B52" s="1846" t="s">
        <v>397</v>
      </c>
      <c r="C52" s="1847"/>
      <c r="D52" s="17"/>
      <c r="E52" s="18"/>
      <c r="F52" s="1206"/>
      <c r="G52" s="1206"/>
      <c r="H52" s="1206"/>
      <c r="I52" s="1001"/>
      <c r="J52" s="1206"/>
      <c r="K52" s="1206"/>
      <c r="L52" s="1358"/>
      <c r="M52" s="1206"/>
      <c r="N52" s="1209"/>
    </row>
    <row r="53" spans="1:15" ht="15.75" x14ac:dyDescent="0.25">
      <c r="A53" s="1882"/>
      <c r="B53" s="167" t="s">
        <v>19</v>
      </c>
      <c r="C53" s="45" t="s">
        <v>451</v>
      </c>
      <c r="D53" s="17" t="s">
        <v>417</v>
      </c>
      <c r="E53" s="59"/>
      <c r="F53" s="90">
        <v>82547</v>
      </c>
      <c r="G53" s="90">
        <v>56500</v>
      </c>
      <c r="H53" s="1207">
        <v>56804</v>
      </c>
      <c r="I53" s="1207">
        <v>122104</v>
      </c>
      <c r="J53" s="1207">
        <v>56918</v>
      </c>
      <c r="K53" s="1207">
        <v>122180</v>
      </c>
      <c r="L53" s="1361">
        <v>144103</v>
      </c>
      <c r="M53" s="1361">
        <v>57146</v>
      </c>
      <c r="N53" s="1361" t="s">
        <v>842</v>
      </c>
    </row>
    <row r="54" spans="1:15" ht="15.75" x14ac:dyDescent="0.25">
      <c r="A54" s="1882"/>
      <c r="B54" s="167" t="s">
        <v>19</v>
      </c>
      <c r="C54" s="199" t="s">
        <v>399</v>
      </c>
      <c r="D54" s="17" t="s">
        <v>417</v>
      </c>
      <c r="E54" s="59"/>
      <c r="F54" s="200">
        <v>167.6</v>
      </c>
      <c r="G54" s="200"/>
      <c r="H54" s="1207">
        <v>187</v>
      </c>
      <c r="I54" s="1207">
        <v>189</v>
      </c>
      <c r="J54" s="1207">
        <v>189</v>
      </c>
      <c r="K54" s="1207">
        <v>1461</v>
      </c>
      <c r="L54" s="1361">
        <v>1469</v>
      </c>
      <c r="M54" s="1361">
        <v>193</v>
      </c>
      <c r="N54" s="1361" t="s">
        <v>842</v>
      </c>
    </row>
    <row r="55" spans="1:15" ht="15.75" x14ac:dyDescent="0.25">
      <c r="A55" s="1882"/>
      <c r="B55" s="167" t="s">
        <v>19</v>
      </c>
      <c r="C55" s="45" t="s">
        <v>400</v>
      </c>
      <c r="D55" s="17" t="s">
        <v>417</v>
      </c>
      <c r="E55" s="59"/>
      <c r="F55" s="90">
        <v>84670</v>
      </c>
      <c r="G55" s="90">
        <v>52500</v>
      </c>
      <c r="H55" s="1207">
        <v>52626</v>
      </c>
      <c r="I55" s="1207">
        <v>85983</v>
      </c>
      <c r="J55" s="1207">
        <v>52731</v>
      </c>
      <c r="K55" s="1207">
        <v>86921</v>
      </c>
      <c r="L55" s="1361">
        <v>88152</v>
      </c>
      <c r="M55" s="1361">
        <v>52942</v>
      </c>
      <c r="N55" s="1361" t="s">
        <v>842</v>
      </c>
    </row>
    <row r="56" spans="1:15" ht="15.75" x14ac:dyDescent="0.25">
      <c r="A56" s="1882"/>
      <c r="B56" s="167" t="s">
        <v>19</v>
      </c>
      <c r="C56" s="45" t="s">
        <v>402</v>
      </c>
      <c r="D56" s="17" t="s">
        <v>417</v>
      </c>
      <c r="E56" s="59"/>
      <c r="F56" s="90">
        <v>182237</v>
      </c>
      <c r="G56" s="90">
        <v>84125</v>
      </c>
      <c r="H56" s="1207">
        <v>84255</v>
      </c>
      <c r="I56" s="1207">
        <v>183384</v>
      </c>
      <c r="J56" s="1207">
        <v>84424</v>
      </c>
      <c r="K56" s="1207">
        <v>188259</v>
      </c>
      <c r="L56" s="1361">
        <v>190678</v>
      </c>
      <c r="M56" s="1361">
        <v>84762</v>
      </c>
      <c r="N56" s="1361" t="s">
        <v>842</v>
      </c>
    </row>
    <row r="57" spans="1:15" ht="15.75" x14ac:dyDescent="0.25">
      <c r="A57" s="1882"/>
      <c r="B57" s="167" t="s">
        <v>19</v>
      </c>
      <c r="C57" s="45" t="s">
        <v>403</v>
      </c>
      <c r="D57" s="17" t="s">
        <v>417</v>
      </c>
      <c r="E57" s="59"/>
      <c r="F57" s="90">
        <v>140284</v>
      </c>
      <c r="G57" s="90">
        <v>74015</v>
      </c>
      <c r="H57" s="1207">
        <v>74035</v>
      </c>
      <c r="I57" s="1207">
        <v>141069</v>
      </c>
      <c r="J57" s="1207">
        <v>74183</v>
      </c>
      <c r="K57" s="1207">
        <v>150059</v>
      </c>
      <c r="L57" s="1361">
        <v>151790</v>
      </c>
      <c r="M57" s="1361">
        <v>74480</v>
      </c>
      <c r="N57" s="1361" t="s">
        <v>842</v>
      </c>
    </row>
    <row r="58" spans="1:15" ht="15.75" x14ac:dyDescent="0.25">
      <c r="A58" s="1882"/>
      <c r="B58" s="167" t="s">
        <v>19</v>
      </c>
      <c r="C58" s="45" t="s">
        <v>404</v>
      </c>
      <c r="D58" s="17" t="s">
        <v>452</v>
      </c>
      <c r="E58" s="59"/>
      <c r="F58" s="90">
        <v>59702450</v>
      </c>
      <c r="G58" s="90">
        <v>31200190</v>
      </c>
      <c r="H58" s="201">
        <v>31444877</v>
      </c>
      <c r="I58" s="1207">
        <v>62352450</v>
      </c>
      <c r="J58" s="201">
        <v>31507767</v>
      </c>
      <c r="K58" s="201">
        <v>65015453</v>
      </c>
      <c r="L58" s="1361">
        <v>69365952</v>
      </c>
      <c r="M58" s="1361">
        <v>31633925</v>
      </c>
      <c r="N58" s="1361" t="s">
        <v>842</v>
      </c>
    </row>
    <row r="59" spans="1:15" ht="15.75" x14ac:dyDescent="0.25">
      <c r="A59" s="1883"/>
      <c r="B59" s="171" t="s">
        <v>19</v>
      </c>
      <c r="C59" s="49" t="s">
        <v>406</v>
      </c>
      <c r="D59" s="19" t="s">
        <v>452</v>
      </c>
      <c r="E59" s="60"/>
      <c r="F59" s="202">
        <v>37370000</v>
      </c>
      <c r="G59" s="202">
        <v>15370000</v>
      </c>
      <c r="H59" s="203">
        <v>15420600</v>
      </c>
      <c r="I59" s="1208">
        <v>51141000</v>
      </c>
      <c r="J59" s="203">
        <v>15451441</v>
      </c>
      <c r="K59" s="203">
        <v>74330000</v>
      </c>
      <c r="L59" s="1363">
        <v>86261500</v>
      </c>
      <c r="M59" s="1361">
        <v>15513309</v>
      </c>
      <c r="N59" s="1361" t="s">
        <v>842</v>
      </c>
    </row>
    <row r="60" spans="1:15" ht="15.75" x14ac:dyDescent="0.25">
      <c r="A60" s="30"/>
      <c r="B60" s="1884"/>
      <c r="C60" s="1884"/>
      <c r="D60" s="30"/>
      <c r="E60" s="15"/>
      <c r="F60" s="15"/>
      <c r="G60" s="760"/>
      <c r="H60" s="15"/>
      <c r="I60" s="15"/>
      <c r="J60" s="916"/>
      <c r="K60" s="916"/>
      <c r="L60" s="916"/>
      <c r="M60" s="916"/>
      <c r="N60" s="916"/>
    </row>
    <row r="62" spans="1:15" ht="21" x14ac:dyDescent="0.35">
      <c r="B62" s="387" t="s">
        <v>1097</v>
      </c>
      <c r="J62" s="2"/>
      <c r="K62" s="1401" t="s">
        <v>1209</v>
      </c>
      <c r="L62" s="1401"/>
      <c r="M62" s="1401"/>
      <c r="N62" s="1401"/>
      <c r="O62" s="1955"/>
    </row>
    <row r="63" spans="1:15" ht="21" x14ac:dyDescent="0.35">
      <c r="B63" s="388" t="s">
        <v>1203</v>
      </c>
      <c r="J63" s="925"/>
      <c r="K63" s="66"/>
      <c r="L63" s="763"/>
      <c r="M63" s="67"/>
    </row>
    <row r="64" spans="1:15" ht="21" x14ac:dyDescent="0.35">
      <c r="B64" s="388" t="s">
        <v>1204</v>
      </c>
      <c r="J64" s="925"/>
      <c r="K64" s="66"/>
      <c r="L64" s="763"/>
      <c r="M64" s="67"/>
    </row>
    <row r="65" spans="10:14" x14ac:dyDescent="0.25">
      <c r="J65" s="2"/>
      <c r="K65" s="1719" t="s">
        <v>774</v>
      </c>
      <c r="L65" s="1719"/>
      <c r="M65" s="1719"/>
      <c r="N65" s="1719"/>
    </row>
  </sheetData>
  <mergeCells count="24">
    <mergeCell ref="A1:I1"/>
    <mergeCell ref="B4:C4"/>
    <mergeCell ref="B5:C5"/>
    <mergeCell ref="B6:C6"/>
    <mergeCell ref="A2:N2"/>
    <mergeCell ref="B7:C7"/>
    <mergeCell ref="B9:C9"/>
    <mergeCell ref="B10:C10"/>
    <mergeCell ref="B11:C11"/>
    <mergeCell ref="B15:C15"/>
    <mergeCell ref="B8:C8"/>
    <mergeCell ref="K62:N62"/>
    <mergeCell ref="K65:N65"/>
    <mergeCell ref="A11:A14"/>
    <mergeCell ref="A15:A22"/>
    <mergeCell ref="A48:A51"/>
    <mergeCell ref="A52:A59"/>
    <mergeCell ref="B52:C52"/>
    <mergeCell ref="B60:C60"/>
    <mergeCell ref="B44:C44"/>
    <mergeCell ref="B45:C45"/>
    <mergeCell ref="B46:C46"/>
    <mergeCell ref="B47:C47"/>
    <mergeCell ref="B48:C4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31"/>
  <sheetViews>
    <sheetView zoomScale="84" zoomScaleNormal="84" workbookViewId="0">
      <selection activeCell="I27" sqref="I27:N27"/>
    </sheetView>
  </sheetViews>
  <sheetFormatPr defaultRowHeight="15" x14ac:dyDescent="0.25"/>
  <cols>
    <col min="1" max="1" width="5.7109375" style="2" customWidth="1"/>
    <col min="2" max="2" width="4.140625" style="2" customWidth="1"/>
    <col min="3" max="3" width="34.28515625" style="2" customWidth="1"/>
    <col min="4" max="4" width="12.140625" style="2" customWidth="1"/>
    <col min="5" max="5" width="39.7109375" style="2" customWidth="1"/>
    <col min="6" max="6" width="16" style="68" customWidth="1"/>
    <col min="7" max="8" width="16" style="68" hidden="1" customWidth="1"/>
    <col min="9" max="9" width="16" style="2" customWidth="1"/>
    <col min="10" max="10" width="16" style="68" hidden="1" customWidth="1"/>
    <col min="11" max="11" width="16" style="68" customWidth="1"/>
    <col min="12" max="12" width="16" style="2" customWidth="1"/>
    <col min="13" max="13" width="16" style="68" customWidth="1"/>
    <col min="14" max="14" width="16" style="2" customWidth="1"/>
    <col min="15" max="16384" width="9.140625" style="2"/>
  </cols>
  <sheetData>
    <row r="1" spans="1:14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2"/>
      <c r="K1" s="2"/>
      <c r="M1" s="2"/>
    </row>
    <row r="2" spans="1:14" ht="15.75" customHeight="1" x14ac:dyDescent="0.25">
      <c r="A2" s="1689" t="s">
        <v>805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</row>
    <row r="3" spans="1:14" x14ac:dyDescent="0.25">
      <c r="A3" s="3"/>
      <c r="B3" s="4"/>
      <c r="C3" s="5"/>
      <c r="D3" s="3"/>
      <c r="E3" s="3"/>
      <c r="F3" s="6"/>
      <c r="G3" s="6"/>
      <c r="H3" s="6"/>
      <c r="I3" s="3"/>
      <c r="J3" s="6"/>
      <c r="K3" s="6"/>
      <c r="L3" s="3"/>
      <c r="M3" s="6"/>
      <c r="N3" s="3"/>
    </row>
    <row r="4" spans="1:14" ht="55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10" t="s">
        <v>806</v>
      </c>
      <c r="J4" s="9" t="s">
        <v>1144</v>
      </c>
      <c r="K4" s="10" t="s">
        <v>1145</v>
      </c>
      <c r="L4" s="10" t="s">
        <v>1160</v>
      </c>
      <c r="M4" s="9" t="s">
        <v>1201</v>
      </c>
      <c r="N4" s="10" t="s">
        <v>1202</v>
      </c>
    </row>
    <row r="5" spans="1:14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/>
      <c r="H5" s="13">
        <v>6</v>
      </c>
      <c r="I5" s="12">
        <v>6</v>
      </c>
      <c r="J5" s="13">
        <v>7</v>
      </c>
      <c r="K5" s="1200">
        <v>7</v>
      </c>
      <c r="L5" s="1339">
        <v>8</v>
      </c>
      <c r="M5" s="13">
        <v>9</v>
      </c>
      <c r="N5" s="1200">
        <v>10</v>
      </c>
    </row>
    <row r="6" spans="1:14" ht="9" customHeight="1" x14ac:dyDescent="0.25">
      <c r="A6" s="14"/>
      <c r="B6" s="1717"/>
      <c r="C6" s="1717"/>
      <c r="D6" s="14"/>
      <c r="E6" s="14"/>
      <c r="F6" s="15"/>
      <c r="G6" s="760"/>
      <c r="H6" s="15"/>
      <c r="I6" s="14"/>
      <c r="J6" s="916"/>
      <c r="K6" s="916"/>
      <c r="L6" s="14"/>
      <c r="M6" s="916"/>
      <c r="N6" s="14"/>
    </row>
    <row r="7" spans="1:14" ht="15.75" x14ac:dyDescent="0.25">
      <c r="A7" s="15"/>
      <c r="B7" s="1897" t="s">
        <v>443</v>
      </c>
      <c r="C7" s="1897"/>
      <c r="D7" s="15"/>
      <c r="E7" s="15"/>
      <c r="F7" s="15"/>
      <c r="G7" s="760"/>
      <c r="H7" s="15"/>
      <c r="I7" s="15"/>
      <c r="J7" s="916"/>
      <c r="K7" s="916"/>
      <c r="L7" s="916"/>
      <c r="M7" s="916"/>
      <c r="N7" s="916"/>
    </row>
    <row r="8" spans="1:14" ht="15.75" x14ac:dyDescent="0.25">
      <c r="A8" s="15"/>
      <c r="B8" s="1702" t="s">
        <v>444</v>
      </c>
      <c r="C8" s="1702"/>
      <c r="D8" s="36"/>
      <c r="E8" s="15"/>
      <c r="F8" s="15"/>
      <c r="G8" s="760"/>
      <c r="H8" s="15"/>
      <c r="I8" s="15"/>
      <c r="J8" s="916"/>
      <c r="K8" s="916"/>
      <c r="L8" s="916"/>
      <c r="M8" s="916"/>
      <c r="N8" s="916"/>
    </row>
    <row r="9" spans="1:14" ht="15.75" x14ac:dyDescent="0.25">
      <c r="A9" s="245" t="s">
        <v>46</v>
      </c>
      <c r="B9" s="1898" t="s">
        <v>453</v>
      </c>
      <c r="C9" s="1898"/>
      <c r="D9" s="19"/>
      <c r="E9" s="27"/>
      <c r="F9" s="27"/>
      <c r="G9" s="764"/>
      <c r="H9" s="27"/>
      <c r="I9" s="27"/>
      <c r="J9" s="923"/>
      <c r="K9" s="1127"/>
      <c r="L9" s="1355"/>
      <c r="M9" s="1127"/>
      <c r="N9" s="923"/>
    </row>
    <row r="10" spans="1:14" ht="15.75" x14ac:dyDescent="0.25">
      <c r="A10" s="1890" t="s">
        <v>48</v>
      </c>
      <c r="B10" s="1899" t="s">
        <v>454</v>
      </c>
      <c r="C10" s="1900"/>
      <c r="D10" s="246"/>
      <c r="E10" s="1891" t="s">
        <v>767</v>
      </c>
      <c r="F10" s="247"/>
      <c r="G10" s="247"/>
      <c r="H10" s="247"/>
      <c r="I10" s="74"/>
      <c r="J10" s="247"/>
      <c r="K10" s="247"/>
      <c r="L10" s="1357"/>
      <c r="M10" s="247"/>
      <c r="N10" s="945"/>
    </row>
    <row r="11" spans="1:14" ht="15.75" x14ac:dyDescent="0.25">
      <c r="A11" s="1882"/>
      <c r="B11" s="248" t="s">
        <v>432</v>
      </c>
      <c r="C11" s="24" t="s">
        <v>455</v>
      </c>
      <c r="D11" s="21" t="s">
        <v>417</v>
      </c>
      <c r="E11" s="1892"/>
      <c r="F11" s="200">
        <v>22209.09</v>
      </c>
      <c r="G11" s="200">
        <v>19209.09</v>
      </c>
      <c r="H11" s="1206">
        <v>19865.669999999998</v>
      </c>
      <c r="I11" s="1207">
        <v>23003</v>
      </c>
      <c r="J11" s="1206">
        <v>20970.37</v>
      </c>
      <c r="K11" s="1206">
        <v>24294.22</v>
      </c>
      <c r="L11" s="1361">
        <v>25232.87</v>
      </c>
      <c r="M11" s="1361">
        <v>22449.57</v>
      </c>
      <c r="N11" s="1361" t="s">
        <v>842</v>
      </c>
    </row>
    <row r="12" spans="1:14" ht="15.75" x14ac:dyDescent="0.25">
      <c r="A12" s="1882"/>
      <c r="B12" s="248" t="s">
        <v>434</v>
      </c>
      <c r="C12" s="1211" t="s">
        <v>456</v>
      </c>
      <c r="D12" s="1203" t="s">
        <v>417</v>
      </c>
      <c r="E12" s="1892"/>
      <c r="F12" s="200">
        <v>13377.23</v>
      </c>
      <c r="G12" s="200"/>
      <c r="H12" s="1206">
        <v>14000</v>
      </c>
      <c r="I12" s="1206">
        <v>14109.2</v>
      </c>
      <c r="J12" s="1206">
        <v>14350</v>
      </c>
      <c r="K12" s="1206">
        <v>16687.25</v>
      </c>
      <c r="L12" s="1361">
        <v>15167.27</v>
      </c>
      <c r="M12" s="1361">
        <v>15076.47</v>
      </c>
      <c r="N12" s="1361" t="s">
        <v>842</v>
      </c>
    </row>
    <row r="13" spans="1:14" ht="15.75" x14ac:dyDescent="0.25">
      <c r="A13" s="1883"/>
      <c r="B13" s="250" t="s">
        <v>436</v>
      </c>
      <c r="C13" s="28" t="s">
        <v>457</v>
      </c>
      <c r="D13" s="1205" t="s">
        <v>417</v>
      </c>
      <c r="E13" s="1893"/>
      <c r="F13" s="249">
        <v>96970.38</v>
      </c>
      <c r="G13" s="249">
        <v>80560.38</v>
      </c>
      <c r="H13" s="20">
        <v>80691.09</v>
      </c>
      <c r="I13" s="998">
        <v>97015</v>
      </c>
      <c r="J13" s="948">
        <v>83440</v>
      </c>
      <c r="K13" s="1131">
        <v>98372.35</v>
      </c>
      <c r="L13" s="1363">
        <v>99417.75</v>
      </c>
      <c r="M13" s="1361">
        <v>89318.28</v>
      </c>
      <c r="N13" s="1361" t="s">
        <v>842</v>
      </c>
    </row>
    <row r="14" spans="1:14" ht="15.75" x14ac:dyDescent="0.25">
      <c r="A14" s="1882" t="s">
        <v>111</v>
      </c>
      <c r="B14" s="1901" t="s">
        <v>458</v>
      </c>
      <c r="C14" s="1902"/>
      <c r="D14" s="251"/>
      <c r="E14" s="1894" t="s">
        <v>768</v>
      </c>
      <c r="F14" s="252"/>
      <c r="G14" s="252"/>
      <c r="H14" s="252"/>
      <c r="I14" s="74"/>
      <c r="J14" s="252"/>
      <c r="K14" s="252"/>
      <c r="L14" s="1357"/>
      <c r="M14" s="252"/>
      <c r="N14" s="945"/>
    </row>
    <row r="15" spans="1:14" ht="15.75" x14ac:dyDescent="0.25">
      <c r="A15" s="1882"/>
      <c r="B15" s="248" t="s">
        <v>432</v>
      </c>
      <c r="C15" s="24" t="s">
        <v>459</v>
      </c>
      <c r="D15" s="251"/>
      <c r="E15" s="1895"/>
      <c r="F15" s="253"/>
      <c r="G15" s="253"/>
      <c r="H15" s="253"/>
      <c r="I15" s="75"/>
      <c r="J15" s="253"/>
      <c r="K15" s="253"/>
      <c r="L15" s="1358"/>
      <c r="M15" s="253"/>
      <c r="N15" s="946"/>
    </row>
    <row r="16" spans="1:14" ht="15.75" x14ac:dyDescent="0.25">
      <c r="A16" s="1882"/>
      <c r="B16" s="254" t="s">
        <v>19</v>
      </c>
      <c r="C16" s="24" t="s">
        <v>460</v>
      </c>
      <c r="D16" s="21" t="s">
        <v>419</v>
      </c>
      <c r="E16" s="1895"/>
      <c r="F16" s="90">
        <v>92174</v>
      </c>
      <c r="G16" s="90"/>
      <c r="H16" s="209">
        <v>95774.36</v>
      </c>
      <c r="I16" s="1207">
        <v>100822</v>
      </c>
      <c r="J16" s="209">
        <v>101693</v>
      </c>
      <c r="K16" s="209">
        <v>105469</v>
      </c>
      <c r="L16" s="1361">
        <v>106252</v>
      </c>
      <c r="M16" s="1361">
        <v>114651</v>
      </c>
      <c r="N16" s="1361" t="s">
        <v>842</v>
      </c>
    </row>
    <row r="17" spans="1:15" ht="15.75" x14ac:dyDescent="0.25">
      <c r="A17" s="1882"/>
      <c r="B17" s="254" t="s">
        <v>19</v>
      </c>
      <c r="C17" s="24" t="s">
        <v>461</v>
      </c>
      <c r="D17" s="21" t="s">
        <v>419</v>
      </c>
      <c r="E17" s="1895"/>
      <c r="F17" s="90">
        <v>78519</v>
      </c>
      <c r="G17" s="90"/>
      <c r="H17" s="209">
        <v>77916.661999999997</v>
      </c>
      <c r="I17" s="1207">
        <v>80511</v>
      </c>
      <c r="J17" s="209">
        <v>81446</v>
      </c>
      <c r="K17" s="209">
        <v>84424</v>
      </c>
      <c r="L17" s="1361">
        <v>86847</v>
      </c>
      <c r="M17" s="1361">
        <v>88992</v>
      </c>
      <c r="N17" s="1361" t="s">
        <v>842</v>
      </c>
    </row>
    <row r="18" spans="1:15" ht="15.75" x14ac:dyDescent="0.25">
      <c r="A18" s="1882"/>
      <c r="B18" s="254" t="s">
        <v>19</v>
      </c>
      <c r="C18" s="24" t="s">
        <v>462</v>
      </c>
      <c r="D18" s="21" t="s">
        <v>419</v>
      </c>
      <c r="E18" s="1895"/>
      <c r="F18" s="90">
        <v>67854</v>
      </c>
      <c r="G18" s="90"/>
      <c r="H18" s="209">
        <v>67775.61</v>
      </c>
      <c r="I18" s="1207">
        <v>69524</v>
      </c>
      <c r="J18" s="209">
        <v>68792</v>
      </c>
      <c r="K18" s="209">
        <v>71466</v>
      </c>
      <c r="L18" s="1361">
        <v>71179</v>
      </c>
      <c r="M18" s="1361">
        <v>70871</v>
      </c>
      <c r="N18" s="1361" t="s">
        <v>842</v>
      </c>
    </row>
    <row r="19" spans="1:15" ht="15.75" x14ac:dyDescent="0.25">
      <c r="A19" s="1882"/>
      <c r="B19" s="254" t="s">
        <v>19</v>
      </c>
      <c r="C19" s="24" t="s">
        <v>463</v>
      </c>
      <c r="D19" s="21" t="s">
        <v>419</v>
      </c>
      <c r="E19" s="1895"/>
      <c r="F19" s="90">
        <v>60363</v>
      </c>
      <c r="G19" s="90"/>
      <c r="H19" s="209">
        <v>61799.29</v>
      </c>
      <c r="I19" s="1207">
        <v>62077</v>
      </c>
      <c r="J19" s="209">
        <v>62726</v>
      </c>
      <c r="K19" s="209">
        <v>63254</v>
      </c>
      <c r="L19" s="1361">
        <v>64061</v>
      </c>
      <c r="M19" s="1361">
        <v>64622</v>
      </c>
      <c r="N19" s="1361" t="s">
        <v>842</v>
      </c>
    </row>
    <row r="20" spans="1:15" ht="15.75" x14ac:dyDescent="0.25">
      <c r="A20" s="1882"/>
      <c r="B20" s="248" t="s">
        <v>434</v>
      </c>
      <c r="C20" s="24" t="s">
        <v>464</v>
      </c>
      <c r="D20" s="251"/>
      <c r="E20" s="1895"/>
      <c r="F20" s="253"/>
      <c r="G20" s="253"/>
      <c r="H20" s="253"/>
      <c r="I20" s="1001"/>
      <c r="J20" s="253"/>
      <c r="K20" s="253"/>
      <c r="L20" s="1358"/>
      <c r="M20" s="253"/>
      <c r="N20" s="1209"/>
    </row>
    <row r="21" spans="1:15" ht="15.75" x14ac:dyDescent="0.25">
      <c r="A21" s="1882"/>
      <c r="B21" s="254" t="s">
        <v>19</v>
      </c>
      <c r="C21" s="24" t="s">
        <v>465</v>
      </c>
      <c r="D21" s="21" t="s">
        <v>419</v>
      </c>
      <c r="E21" s="1895"/>
      <c r="F21" s="90">
        <v>1201781</v>
      </c>
      <c r="G21" s="90"/>
      <c r="H21" s="209">
        <v>1278315.425</v>
      </c>
      <c r="I21" s="1207">
        <v>1299024</v>
      </c>
      <c r="J21" s="209">
        <v>1310273</v>
      </c>
      <c r="K21" s="209">
        <v>1323029</v>
      </c>
      <c r="L21" s="1361">
        <v>1343054</v>
      </c>
      <c r="M21" s="1361">
        <v>1376606</v>
      </c>
      <c r="N21" s="1361" t="s">
        <v>842</v>
      </c>
    </row>
    <row r="22" spans="1:15" ht="15.75" x14ac:dyDescent="0.25">
      <c r="A22" s="1882"/>
      <c r="B22" s="254" t="s">
        <v>19</v>
      </c>
      <c r="C22" s="24" t="s">
        <v>466</v>
      </c>
      <c r="D22" s="21" t="s">
        <v>419</v>
      </c>
      <c r="E22" s="1895"/>
      <c r="F22" s="90">
        <v>1927207</v>
      </c>
      <c r="G22" s="90"/>
      <c r="H22" s="209">
        <v>1999221.5</v>
      </c>
      <c r="I22" s="1207">
        <v>2138767</v>
      </c>
      <c r="J22" s="209">
        <v>2049202</v>
      </c>
      <c r="K22" s="209">
        <v>2281483</v>
      </c>
      <c r="L22" s="1361">
        <v>2298284</v>
      </c>
      <c r="M22" s="1361">
        <v>2152943</v>
      </c>
      <c r="N22" s="1361" t="s">
        <v>842</v>
      </c>
    </row>
    <row r="23" spans="1:15" ht="15.75" x14ac:dyDescent="0.25">
      <c r="A23" s="1882"/>
      <c r="B23" s="254" t="s">
        <v>19</v>
      </c>
      <c r="C23" s="24" t="s">
        <v>467</v>
      </c>
      <c r="D23" s="21" t="s">
        <v>419</v>
      </c>
      <c r="E23" s="1896"/>
      <c r="F23" s="202">
        <v>98179</v>
      </c>
      <c r="G23" s="202"/>
      <c r="H23" s="255">
        <v>99614.13</v>
      </c>
      <c r="I23" s="998">
        <v>101696</v>
      </c>
      <c r="J23" s="255">
        <v>101108</v>
      </c>
      <c r="K23" s="255">
        <v>106995</v>
      </c>
      <c r="L23" s="1363">
        <v>105086</v>
      </c>
      <c r="M23" s="1361">
        <v>104164</v>
      </c>
      <c r="N23" s="1361" t="s">
        <v>842</v>
      </c>
    </row>
    <row r="24" spans="1:15" ht="15.75" x14ac:dyDescent="0.25">
      <c r="A24" s="30"/>
      <c r="B24" s="1884"/>
      <c r="C24" s="1884"/>
      <c r="D24" s="30"/>
      <c r="E24" s="15"/>
      <c r="F24" s="15"/>
      <c r="G24" s="760"/>
      <c r="H24" s="15"/>
      <c r="I24" s="15"/>
      <c r="J24" s="916"/>
      <c r="K24" s="916"/>
      <c r="L24" s="916"/>
      <c r="M24" s="916"/>
      <c r="N24" s="916"/>
    </row>
    <row r="27" spans="1:15" ht="21" x14ac:dyDescent="0.35">
      <c r="B27" s="387" t="s">
        <v>1097</v>
      </c>
      <c r="I27" s="1697" t="s">
        <v>1209</v>
      </c>
      <c r="J27" s="1697"/>
      <c r="K27" s="1697"/>
      <c r="L27" s="1697"/>
      <c r="M27" s="1697"/>
      <c r="N27" s="1697"/>
      <c r="O27" s="994"/>
    </row>
    <row r="28" spans="1:15" ht="21" x14ac:dyDescent="0.35">
      <c r="B28" s="388" t="s">
        <v>1203</v>
      </c>
      <c r="F28" s="66"/>
      <c r="G28" s="763"/>
      <c r="H28" s="67"/>
      <c r="J28" s="925"/>
      <c r="K28" s="1120"/>
      <c r="M28" s="1120"/>
    </row>
    <row r="29" spans="1:15" ht="21" x14ac:dyDescent="0.35">
      <c r="B29" s="388" t="s">
        <v>1204</v>
      </c>
      <c r="F29" s="66"/>
      <c r="G29" s="763"/>
      <c r="H29" s="67"/>
      <c r="J29" s="925"/>
      <c r="K29" s="1120"/>
      <c r="M29" s="1120"/>
    </row>
    <row r="30" spans="1:15" x14ac:dyDescent="0.25">
      <c r="I30" s="1719" t="s">
        <v>774</v>
      </c>
      <c r="J30" s="1719"/>
      <c r="K30" s="1719"/>
      <c r="L30" s="1719"/>
      <c r="M30" s="1719"/>
      <c r="N30" s="1719"/>
      <c r="O30" s="995"/>
    </row>
    <row r="31" spans="1:15" x14ac:dyDescent="0.25">
      <c r="F31" s="2"/>
      <c r="G31" s="2"/>
    </row>
  </sheetData>
  <mergeCells count="17">
    <mergeCell ref="A1:I1"/>
    <mergeCell ref="B4:C4"/>
    <mergeCell ref="B5:C5"/>
    <mergeCell ref="B6:C6"/>
    <mergeCell ref="A2:N2"/>
    <mergeCell ref="B7:C7"/>
    <mergeCell ref="B8:C8"/>
    <mergeCell ref="B9:C9"/>
    <mergeCell ref="B10:C10"/>
    <mergeCell ref="B14:C14"/>
    <mergeCell ref="A10:A13"/>
    <mergeCell ref="A14:A23"/>
    <mergeCell ref="B24:C24"/>
    <mergeCell ref="I27:N27"/>
    <mergeCell ref="I30:N30"/>
    <mergeCell ref="E10:E13"/>
    <mergeCell ref="E14:E23"/>
  </mergeCells>
  <printOptions horizontalCentered="1"/>
  <pageMargins left="0.19685039370078741" right="0.19685039370078741" top="0.59055118110236227" bottom="0.39370078740157483" header="0.31496062992125984" footer="0.31496062992125984"/>
  <pageSetup paperSize="258" scale="8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Q33"/>
  <sheetViews>
    <sheetView zoomScale="78" zoomScaleNormal="78" workbookViewId="0">
      <selection activeCell="S14" sqref="S14"/>
    </sheetView>
  </sheetViews>
  <sheetFormatPr defaultRowHeight="15" x14ac:dyDescent="0.25"/>
  <cols>
    <col min="1" max="1" width="5.42578125" style="2" customWidth="1"/>
    <col min="2" max="2" width="5.85546875" style="2" customWidth="1"/>
    <col min="3" max="3" width="40.7109375" style="2" customWidth="1"/>
    <col min="4" max="4" width="7.42578125" style="2" customWidth="1"/>
    <col min="5" max="5" width="45.5703125" style="2" customWidth="1"/>
    <col min="6" max="8" width="17.7109375" style="68" hidden="1" customWidth="1"/>
    <col min="9" max="9" width="13.85546875" style="68" customWidth="1"/>
    <col min="10" max="10" width="15" style="2" customWidth="1"/>
    <col min="11" max="11" width="13.85546875" style="68" hidden="1" customWidth="1"/>
    <col min="12" max="12" width="13.85546875" style="68" customWidth="1"/>
    <col min="13" max="13" width="13.5703125" style="2" customWidth="1"/>
    <col min="14" max="14" width="13.85546875" style="68" customWidth="1"/>
    <col min="15" max="15" width="14.42578125" style="2" customWidth="1"/>
    <col min="16" max="16384" width="9.140625" style="2"/>
  </cols>
  <sheetData>
    <row r="1" spans="1:15" ht="18.75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  <c r="O2" s="1689"/>
    </row>
    <row r="3" spans="1:15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54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8" t="s">
        <v>494</v>
      </c>
      <c r="J4" s="10" t="s">
        <v>806</v>
      </c>
      <c r="K4" s="9" t="s">
        <v>1144</v>
      </c>
      <c r="L4" s="10" t="s">
        <v>1145</v>
      </c>
      <c r="M4" s="10" t="s">
        <v>1160</v>
      </c>
      <c r="N4" s="9" t="s">
        <v>1201</v>
      </c>
      <c r="O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/>
      <c r="I5" s="13">
        <v>5</v>
      </c>
      <c r="J5" s="12">
        <v>6</v>
      </c>
      <c r="K5" s="13">
        <v>7</v>
      </c>
      <c r="L5" s="1252">
        <v>7</v>
      </c>
      <c r="M5" s="1339">
        <v>8</v>
      </c>
      <c r="N5" s="13">
        <v>9</v>
      </c>
      <c r="O5" s="1252">
        <v>10</v>
      </c>
    </row>
    <row r="6" spans="1:15" ht="9" customHeight="1" x14ac:dyDescent="0.25">
      <c r="A6" s="14"/>
      <c r="B6" s="1717"/>
      <c r="C6" s="1717"/>
      <c r="D6" s="14"/>
      <c r="E6" s="14"/>
      <c r="F6" s="15"/>
      <c r="G6" s="760"/>
      <c r="H6" s="15"/>
      <c r="I6" s="861"/>
      <c r="J6" s="14"/>
      <c r="K6" s="916"/>
      <c r="L6" s="916"/>
      <c r="M6" s="14"/>
      <c r="N6" s="916"/>
      <c r="O6" s="14"/>
    </row>
    <row r="7" spans="1:15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858"/>
      <c r="J7" s="27"/>
      <c r="K7" s="923"/>
      <c r="L7" s="1127"/>
      <c r="M7" s="1355"/>
      <c r="N7" s="1127"/>
      <c r="O7" s="923"/>
    </row>
    <row r="8" spans="1:15" ht="15.75" x14ac:dyDescent="0.25">
      <c r="A8" s="15"/>
      <c r="B8" s="1702" t="s">
        <v>388</v>
      </c>
      <c r="C8" s="1702"/>
      <c r="D8" s="15"/>
      <c r="E8" s="15"/>
      <c r="F8" s="15"/>
      <c r="G8" s="760"/>
      <c r="H8" s="15"/>
      <c r="I8" s="861"/>
      <c r="J8" s="15"/>
      <c r="K8" s="916"/>
      <c r="L8" s="916"/>
      <c r="M8" s="916"/>
      <c r="N8" s="916"/>
      <c r="O8" s="916"/>
    </row>
    <row r="9" spans="1:15" ht="15.75" x14ac:dyDescent="0.25">
      <c r="A9" s="36" t="s">
        <v>33</v>
      </c>
      <c r="B9" s="1746" t="s">
        <v>407</v>
      </c>
      <c r="C9" s="1746"/>
      <c r="D9" s="15"/>
      <c r="E9" s="15"/>
      <c r="F9" s="15"/>
      <c r="G9" s="760"/>
      <c r="H9" s="15"/>
      <c r="I9" s="861"/>
      <c r="J9" s="15"/>
      <c r="K9" s="916"/>
      <c r="L9" s="916"/>
      <c r="M9" s="916"/>
      <c r="N9" s="916"/>
      <c r="O9" s="916"/>
    </row>
    <row r="10" spans="1:15" ht="15.75" x14ac:dyDescent="0.25">
      <c r="A10" s="1860" t="s">
        <v>35</v>
      </c>
      <c r="B10" s="1733" t="s">
        <v>408</v>
      </c>
      <c r="C10" s="1734"/>
      <c r="D10" s="1782" t="s">
        <v>8</v>
      </c>
      <c r="E10" s="40" t="s">
        <v>735</v>
      </c>
      <c r="F10" s="1905">
        <v>12.54</v>
      </c>
      <c r="G10" s="780"/>
      <c r="H10" s="1908">
        <v>12.25</v>
      </c>
      <c r="I10" s="1905">
        <v>12.54</v>
      </c>
      <c r="J10" s="1704">
        <v>12.33</v>
      </c>
      <c r="K10" s="1908">
        <v>12.36</v>
      </c>
      <c r="L10" s="1908">
        <v>12.39</v>
      </c>
      <c r="M10" s="1704">
        <v>19.04</v>
      </c>
      <c r="N10" s="1908">
        <v>12.42</v>
      </c>
      <c r="O10" s="1704" t="s">
        <v>842</v>
      </c>
    </row>
    <row r="11" spans="1:15" ht="15.75" x14ac:dyDescent="0.25">
      <c r="A11" s="1845"/>
      <c r="B11" s="1735"/>
      <c r="C11" s="1736"/>
      <c r="D11" s="1783"/>
      <c r="E11" s="41" t="s">
        <v>714</v>
      </c>
      <c r="F11" s="1906"/>
      <c r="G11" s="781"/>
      <c r="H11" s="1909"/>
      <c r="I11" s="1906"/>
      <c r="J11" s="1705"/>
      <c r="K11" s="1909"/>
      <c r="L11" s="1909"/>
      <c r="M11" s="1705"/>
      <c r="N11" s="1909"/>
      <c r="O11" s="1705"/>
    </row>
    <row r="12" spans="1:15" ht="15.75" x14ac:dyDescent="0.25">
      <c r="A12" s="1845"/>
      <c r="B12" s="1735"/>
      <c r="C12" s="1736"/>
      <c r="D12" s="1783"/>
      <c r="E12" s="42" t="s">
        <v>765</v>
      </c>
      <c r="F12" s="1907"/>
      <c r="G12" s="782"/>
      <c r="H12" s="1910"/>
      <c r="I12" s="1907"/>
      <c r="J12" s="1706"/>
      <c r="K12" s="1910"/>
      <c r="L12" s="1910"/>
      <c r="M12" s="1706"/>
      <c r="N12" s="1910"/>
      <c r="O12" s="1706"/>
    </row>
    <row r="13" spans="1:15" ht="15.75" x14ac:dyDescent="0.25">
      <c r="A13" s="43"/>
      <c r="B13" s="44"/>
      <c r="C13" s="45"/>
      <c r="D13" s="21"/>
      <c r="E13" s="25" t="s">
        <v>840</v>
      </c>
      <c r="F13" s="46"/>
      <c r="G13" s="46"/>
      <c r="H13" s="46"/>
      <c r="I13" s="46"/>
      <c r="J13" s="26"/>
      <c r="K13" s="46"/>
      <c r="L13" s="46"/>
      <c r="M13" s="1338"/>
      <c r="N13" s="46"/>
      <c r="O13" s="920"/>
    </row>
    <row r="14" spans="1:15" ht="15.75" x14ac:dyDescent="0.25">
      <c r="A14" s="43"/>
      <c r="B14" s="44"/>
      <c r="C14" s="45"/>
      <c r="D14" s="21"/>
      <c r="E14" s="76" t="s">
        <v>1049</v>
      </c>
      <c r="F14" s="46"/>
      <c r="G14" s="46"/>
      <c r="H14" s="46"/>
      <c r="I14" s="1271">
        <v>2307.58</v>
      </c>
      <c r="J14" s="1267">
        <v>1985.3</v>
      </c>
      <c r="K14" s="1271"/>
      <c r="L14" s="1271">
        <v>1792.7</v>
      </c>
      <c r="M14" s="1361">
        <v>2413.31</v>
      </c>
      <c r="N14" s="46"/>
      <c r="O14" s="1259" t="s">
        <v>842</v>
      </c>
    </row>
    <row r="15" spans="1:15" ht="15.75" x14ac:dyDescent="0.25">
      <c r="A15" s="43"/>
      <c r="B15" s="44"/>
      <c r="C15" s="45"/>
      <c r="D15" s="21"/>
      <c r="E15" s="76" t="s">
        <v>1050</v>
      </c>
      <c r="F15" s="46"/>
      <c r="G15" s="46"/>
      <c r="H15" s="46"/>
      <c r="I15" s="1271">
        <v>18402.89</v>
      </c>
      <c r="J15" s="1267">
        <v>16095.31</v>
      </c>
      <c r="K15" s="1271"/>
      <c r="L15" s="1271">
        <v>14467.35</v>
      </c>
      <c r="M15" s="1361">
        <v>12674.65</v>
      </c>
      <c r="N15" s="46"/>
      <c r="O15" s="947" t="s">
        <v>842</v>
      </c>
    </row>
    <row r="16" spans="1:15" s="204" customFormat="1" ht="15.75" x14ac:dyDescent="0.25">
      <c r="A16" s="29"/>
      <c r="B16" s="1885" t="s">
        <v>443</v>
      </c>
      <c r="C16" s="1886"/>
      <c r="D16" s="15"/>
      <c r="E16" s="15"/>
      <c r="F16" s="15"/>
      <c r="G16" s="760"/>
      <c r="H16" s="15"/>
      <c r="I16" s="861"/>
      <c r="J16" s="15"/>
      <c r="K16" s="916"/>
      <c r="L16" s="916"/>
      <c r="M16" s="916"/>
      <c r="N16" s="916"/>
      <c r="O16" s="916"/>
    </row>
    <row r="17" spans="1:17" s="204" customFormat="1" ht="15.75" x14ac:dyDescent="0.25">
      <c r="A17" s="29"/>
      <c r="B17" s="1887" t="s">
        <v>444</v>
      </c>
      <c r="C17" s="1888"/>
      <c r="D17" s="36"/>
      <c r="E17" s="15"/>
      <c r="F17" s="15"/>
      <c r="G17" s="760"/>
      <c r="H17" s="15"/>
      <c r="I17" s="861"/>
      <c r="J17" s="15"/>
      <c r="K17" s="916"/>
      <c r="L17" s="916"/>
      <c r="M17" s="916"/>
      <c r="N17" s="916"/>
      <c r="O17" s="916"/>
    </row>
    <row r="18" spans="1:17" s="204" customFormat="1" ht="15.75" x14ac:dyDescent="0.25">
      <c r="A18" s="205">
        <v>4</v>
      </c>
      <c r="B18" s="1710" t="s">
        <v>468</v>
      </c>
      <c r="C18" s="1711"/>
      <c r="D18" s="30"/>
      <c r="E18" s="15"/>
      <c r="F18" s="15"/>
      <c r="G18" s="760"/>
      <c r="H18" s="15"/>
      <c r="I18" s="861"/>
      <c r="J18" s="15"/>
      <c r="K18" s="916"/>
      <c r="L18" s="916"/>
      <c r="M18" s="916"/>
      <c r="N18" s="916"/>
      <c r="O18" s="916"/>
    </row>
    <row r="19" spans="1:17" ht="15.75" customHeight="1" x14ac:dyDescent="0.25">
      <c r="A19" s="193" t="s">
        <v>137</v>
      </c>
      <c r="B19" s="1846" t="s">
        <v>469</v>
      </c>
      <c r="C19" s="1847"/>
      <c r="D19" s="17"/>
      <c r="E19" s="1903" t="s">
        <v>769</v>
      </c>
      <c r="F19" s="206"/>
      <c r="G19" s="779"/>
      <c r="H19" s="206"/>
      <c r="I19" s="863"/>
      <c r="J19" s="75"/>
      <c r="K19" s="939"/>
      <c r="L19" s="1128"/>
      <c r="M19" s="1358"/>
      <c r="N19" s="1128"/>
      <c r="O19" s="946"/>
    </row>
    <row r="20" spans="1:17" ht="15.75" x14ac:dyDescent="0.25">
      <c r="A20" s="193"/>
      <c r="B20" s="1913" t="s">
        <v>470</v>
      </c>
      <c r="C20" s="1914"/>
      <c r="D20" s="21"/>
      <c r="E20" s="1903"/>
      <c r="F20" s="206"/>
      <c r="G20" s="779"/>
      <c r="H20" s="206"/>
      <c r="I20" s="863"/>
      <c r="J20" s="75"/>
      <c r="K20" s="939"/>
      <c r="L20" s="1128"/>
      <c r="M20" s="1358"/>
      <c r="N20" s="1128"/>
      <c r="O20" s="946"/>
    </row>
    <row r="21" spans="1:17" ht="15.75" x14ac:dyDescent="0.25">
      <c r="A21" s="193"/>
      <c r="B21" s="191" t="s">
        <v>19</v>
      </c>
      <c r="C21" s="207" t="s">
        <v>471</v>
      </c>
      <c r="D21" s="17" t="s">
        <v>417</v>
      </c>
      <c r="E21" s="1903"/>
      <c r="F21" s="208" t="s">
        <v>828</v>
      </c>
      <c r="G21" s="208"/>
      <c r="H21" s="209">
        <v>16700</v>
      </c>
      <c r="I21" s="949">
        <v>13426.23</v>
      </c>
      <c r="J21" s="1259">
        <v>18774.5</v>
      </c>
      <c r="K21" s="209">
        <v>17035</v>
      </c>
      <c r="L21" s="1277">
        <v>22483.16</v>
      </c>
      <c r="M21" s="1361">
        <v>23720.36</v>
      </c>
      <c r="N21" s="1361">
        <v>17725</v>
      </c>
      <c r="O21" s="1361" t="s">
        <v>842</v>
      </c>
    </row>
    <row r="22" spans="1:17" ht="15.75" x14ac:dyDescent="0.25">
      <c r="A22" s="193"/>
      <c r="B22" s="1913" t="s">
        <v>472</v>
      </c>
      <c r="C22" s="1914"/>
      <c r="D22" s="210"/>
      <c r="E22" s="1903"/>
      <c r="F22" s="206"/>
      <c r="G22" s="779"/>
      <c r="H22" s="206"/>
      <c r="I22" s="1257"/>
      <c r="J22" s="1262"/>
      <c r="K22" s="1257"/>
      <c r="L22" s="1269"/>
      <c r="M22" s="1358"/>
      <c r="N22" s="1257"/>
      <c r="O22" s="1262"/>
    </row>
    <row r="23" spans="1:17" ht="15.75" x14ac:dyDescent="0.25">
      <c r="A23" s="193"/>
      <c r="B23" s="191" t="s">
        <v>19</v>
      </c>
      <c r="C23" s="207" t="s">
        <v>473</v>
      </c>
      <c r="D23" s="17" t="s">
        <v>417</v>
      </c>
      <c r="E23" s="1903"/>
      <c r="F23" s="809" t="s">
        <v>829</v>
      </c>
      <c r="G23" s="211">
        <v>2098</v>
      </c>
      <c r="H23" s="209">
        <v>2100</v>
      </c>
      <c r="I23" s="211" t="s">
        <v>829</v>
      </c>
      <c r="J23" s="1259">
        <v>2589.3000000000002</v>
      </c>
      <c r="K23" s="209">
        <v>2102</v>
      </c>
      <c r="L23" s="1268">
        <v>2590.1999999999998</v>
      </c>
      <c r="M23" s="1361">
        <v>2629.05</v>
      </c>
      <c r="N23" s="1361">
        <v>2106</v>
      </c>
      <c r="O23" s="1361" t="s">
        <v>842</v>
      </c>
    </row>
    <row r="24" spans="1:17" ht="15.75" x14ac:dyDescent="0.25">
      <c r="A24" s="193"/>
      <c r="B24" s="191" t="s">
        <v>19</v>
      </c>
      <c r="C24" s="207" t="s">
        <v>474</v>
      </c>
      <c r="D24" s="17" t="s">
        <v>417</v>
      </c>
      <c r="E24" s="1903"/>
      <c r="F24" s="208" t="s">
        <v>830</v>
      </c>
      <c r="G24" s="208"/>
      <c r="H24" s="209">
        <v>1178</v>
      </c>
      <c r="I24" s="208" t="s">
        <v>830</v>
      </c>
      <c r="J24" s="1259">
        <v>1183.1300000000001</v>
      </c>
      <c r="K24" s="209">
        <v>1180</v>
      </c>
      <c r="L24" s="1268">
        <v>1283.1300000000001</v>
      </c>
      <c r="M24" s="1361">
        <v>1302.3800000000001</v>
      </c>
      <c r="N24" s="1361">
        <v>1184</v>
      </c>
      <c r="O24" s="1361" t="s">
        <v>842</v>
      </c>
    </row>
    <row r="25" spans="1:17" ht="15.75" x14ac:dyDescent="0.25">
      <c r="A25" s="193"/>
      <c r="B25" s="191" t="s">
        <v>19</v>
      </c>
      <c r="C25" s="207" t="s">
        <v>475</v>
      </c>
      <c r="D25" s="17" t="s">
        <v>417</v>
      </c>
      <c r="E25" s="1903"/>
      <c r="F25" s="208" t="s">
        <v>831</v>
      </c>
      <c r="G25" s="208"/>
      <c r="H25" s="21">
        <v>303</v>
      </c>
      <c r="I25" s="208" t="s">
        <v>831</v>
      </c>
      <c r="J25" s="1259">
        <v>303.39999999999998</v>
      </c>
      <c r="K25" s="1254">
        <v>305</v>
      </c>
      <c r="L25" s="1270">
        <v>343.5</v>
      </c>
      <c r="M25" s="1361">
        <v>348.65</v>
      </c>
      <c r="N25" s="1361">
        <v>309</v>
      </c>
      <c r="O25" s="1361" t="s">
        <v>842</v>
      </c>
    </row>
    <row r="26" spans="1:17" ht="15.75" x14ac:dyDescent="0.25">
      <c r="A26" s="193"/>
      <c r="B26" s="191" t="s">
        <v>19</v>
      </c>
      <c r="C26" s="207" t="s">
        <v>476</v>
      </c>
      <c r="D26" s="17" t="s">
        <v>417</v>
      </c>
      <c r="E26" s="1903"/>
      <c r="F26" s="810" t="s">
        <v>832</v>
      </c>
      <c r="G26" s="208">
        <v>3005</v>
      </c>
      <c r="H26" s="209">
        <v>3020</v>
      </c>
      <c r="I26" s="208" t="s">
        <v>832</v>
      </c>
      <c r="J26" s="1259">
        <v>3019.1</v>
      </c>
      <c r="K26" s="209">
        <v>3025</v>
      </c>
      <c r="L26" s="1268">
        <v>3000.25</v>
      </c>
      <c r="M26" s="1361">
        <v>3045.25</v>
      </c>
      <c r="N26" s="1361">
        <v>3035</v>
      </c>
      <c r="O26" s="1361" t="s">
        <v>842</v>
      </c>
    </row>
    <row r="27" spans="1:17" ht="15.75" x14ac:dyDescent="0.25">
      <c r="A27" s="195"/>
      <c r="B27" s="212" t="s">
        <v>19</v>
      </c>
      <c r="C27" s="213" t="s">
        <v>477</v>
      </c>
      <c r="D27" s="19" t="s">
        <v>417</v>
      </c>
      <c r="E27" s="1904"/>
      <c r="F27" s="811" t="s">
        <v>833</v>
      </c>
      <c r="G27" s="214">
        <v>372</v>
      </c>
      <c r="H27" s="215">
        <v>375</v>
      </c>
      <c r="I27" s="214" t="s">
        <v>833</v>
      </c>
      <c r="J27" s="20">
        <v>650.25</v>
      </c>
      <c r="K27" s="215">
        <v>377</v>
      </c>
      <c r="L27" s="1268">
        <v>667.15</v>
      </c>
      <c r="M27" s="1361">
        <v>677.16</v>
      </c>
      <c r="N27" s="1361">
        <v>381</v>
      </c>
      <c r="O27" s="1361" t="s">
        <v>842</v>
      </c>
    </row>
    <row r="28" spans="1:17" ht="15.75" x14ac:dyDescent="0.25">
      <c r="A28" s="30"/>
      <c r="B28" s="1911"/>
      <c r="C28" s="1912"/>
      <c r="D28" s="30"/>
      <c r="E28" s="88"/>
      <c r="F28" s="215"/>
      <c r="G28" s="215"/>
      <c r="H28" s="88"/>
      <c r="I28" s="88"/>
      <c r="J28" s="15"/>
      <c r="K28" s="88"/>
      <c r="L28" s="88"/>
      <c r="M28" s="916"/>
      <c r="N28" s="88"/>
      <c r="O28" s="916"/>
    </row>
    <row r="30" spans="1:17" ht="21" x14ac:dyDescent="0.35">
      <c r="B30" s="387" t="s">
        <v>1097</v>
      </c>
      <c r="K30" s="1956" t="s">
        <v>1209</v>
      </c>
      <c r="L30" s="1697" t="s">
        <v>1209</v>
      </c>
      <c r="M30" s="1697"/>
      <c r="N30" s="1697"/>
      <c r="O30" s="1697"/>
      <c r="P30" s="1956"/>
      <c r="Q30" s="1956"/>
    </row>
    <row r="31" spans="1:17" ht="21" x14ac:dyDescent="0.35">
      <c r="B31" s="388" t="s">
        <v>1203</v>
      </c>
      <c r="K31" s="66"/>
      <c r="L31" s="763"/>
      <c r="M31" s="67"/>
      <c r="N31" s="862"/>
    </row>
    <row r="32" spans="1:17" ht="21" x14ac:dyDescent="0.35">
      <c r="B32" s="388" t="s">
        <v>1204</v>
      </c>
      <c r="K32" s="66"/>
      <c r="L32" s="763"/>
      <c r="M32" s="67"/>
      <c r="N32" s="862"/>
    </row>
    <row r="33" spans="11:15" x14ac:dyDescent="0.25">
      <c r="K33" s="1719" t="s">
        <v>774</v>
      </c>
      <c r="L33" s="1719"/>
      <c r="M33" s="1719"/>
      <c r="N33" s="1719"/>
      <c r="O33" s="1719"/>
    </row>
  </sheetData>
  <mergeCells count="30">
    <mergeCell ref="L30:O30"/>
    <mergeCell ref="K10:K12"/>
    <mergeCell ref="O10:O12"/>
    <mergeCell ref="A1:J1"/>
    <mergeCell ref="B4:C4"/>
    <mergeCell ref="B5:C5"/>
    <mergeCell ref="B6:C6"/>
    <mergeCell ref="B7:C7"/>
    <mergeCell ref="B9:C9"/>
    <mergeCell ref="B8:C8"/>
    <mergeCell ref="I10:I12"/>
    <mergeCell ref="L10:L12"/>
    <mergeCell ref="N10:N12"/>
    <mergeCell ref="M10:M12"/>
    <mergeCell ref="A2:O2"/>
    <mergeCell ref="B16:C16"/>
    <mergeCell ref="B10:C12"/>
    <mergeCell ref="K33:O33"/>
    <mergeCell ref="A10:A12"/>
    <mergeCell ref="D10:D12"/>
    <mergeCell ref="J10:J12"/>
    <mergeCell ref="E19:E27"/>
    <mergeCell ref="F10:F12"/>
    <mergeCell ref="H10:H12"/>
    <mergeCell ref="B28:C28"/>
    <mergeCell ref="B17:C17"/>
    <mergeCell ref="B18:C18"/>
    <mergeCell ref="B19:C19"/>
    <mergeCell ref="B20:C20"/>
    <mergeCell ref="B22:C22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8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P27"/>
  <sheetViews>
    <sheetView zoomScale="82" zoomScaleNormal="82" workbookViewId="0">
      <selection activeCell="K24" sqref="K24:M24"/>
    </sheetView>
  </sheetViews>
  <sheetFormatPr defaultRowHeight="15" x14ac:dyDescent="0.25"/>
  <cols>
    <col min="1" max="1" width="5.7109375" style="2" customWidth="1"/>
    <col min="2" max="2" width="19.7109375" style="2" customWidth="1"/>
    <col min="3" max="3" width="27.28515625" style="2" customWidth="1"/>
    <col min="4" max="4" width="9.7109375" style="2" customWidth="1"/>
    <col min="5" max="5" width="55.7109375" style="2" customWidth="1"/>
    <col min="6" max="6" width="15.7109375" style="68" customWidth="1"/>
    <col min="7" max="7" width="15.7109375" style="68" hidden="1" customWidth="1"/>
    <col min="8" max="8" width="15.7109375" style="2" customWidth="1"/>
    <col min="9" max="9" width="15.7109375" style="68" hidden="1" customWidth="1"/>
    <col min="10" max="10" width="15.7109375" style="68" customWidth="1"/>
    <col min="11" max="11" width="15.7109375" style="2" customWidth="1"/>
    <col min="12" max="12" width="15.7109375" style="68" customWidth="1"/>
    <col min="13" max="13" width="15.7109375" style="2" customWidth="1"/>
    <col min="14" max="16384" width="9.140625" style="2"/>
  </cols>
  <sheetData>
    <row r="1" spans="1:13" ht="18.75" x14ac:dyDescent="0.25">
      <c r="A1" s="1688"/>
      <c r="B1" s="1688"/>
      <c r="C1" s="1688"/>
      <c r="D1" s="1688"/>
      <c r="E1" s="1688"/>
      <c r="F1" s="1688"/>
      <c r="G1" s="1688"/>
      <c r="H1" s="1688"/>
      <c r="I1" s="2"/>
      <c r="J1" s="2"/>
      <c r="L1" s="2"/>
    </row>
    <row r="2" spans="1:13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</row>
    <row r="3" spans="1:13" x14ac:dyDescent="0.25">
      <c r="A3" s="3"/>
      <c r="B3" s="4"/>
      <c r="C3" s="5"/>
      <c r="D3" s="3"/>
      <c r="E3" s="3"/>
      <c r="F3" s="6"/>
      <c r="G3" s="6"/>
      <c r="H3" s="3"/>
      <c r="I3" s="6"/>
      <c r="J3" s="6"/>
      <c r="K3" s="3"/>
      <c r="L3" s="6"/>
      <c r="M3" s="3"/>
    </row>
    <row r="4" spans="1:13" ht="31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10" t="s">
        <v>806</v>
      </c>
      <c r="I4" s="9" t="s">
        <v>1144</v>
      </c>
      <c r="J4" s="10" t="s">
        <v>1145</v>
      </c>
      <c r="K4" s="10" t="s">
        <v>1160</v>
      </c>
      <c r="L4" s="9" t="s">
        <v>1201</v>
      </c>
      <c r="M4" s="10" t="s">
        <v>1202</v>
      </c>
    </row>
    <row r="5" spans="1:13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2">
        <v>6</v>
      </c>
      <c r="I5" s="13">
        <v>7</v>
      </c>
      <c r="J5" s="1252">
        <v>7</v>
      </c>
      <c r="K5" s="1339">
        <v>8</v>
      </c>
      <c r="L5" s="13">
        <v>9</v>
      </c>
      <c r="M5" s="1252">
        <v>10</v>
      </c>
    </row>
    <row r="6" spans="1:13" ht="8.25" customHeight="1" x14ac:dyDescent="0.25">
      <c r="A6" s="14"/>
      <c r="B6" s="1717"/>
      <c r="C6" s="1717"/>
      <c r="D6" s="14"/>
      <c r="E6" s="14"/>
      <c r="F6" s="15"/>
      <c r="G6" s="15"/>
      <c r="H6" s="14"/>
      <c r="I6" s="916"/>
      <c r="J6" s="916"/>
      <c r="K6" s="14"/>
      <c r="L6" s="916"/>
      <c r="M6" s="14"/>
    </row>
    <row r="7" spans="1:13" ht="15.75" x14ac:dyDescent="0.25">
      <c r="A7" s="27"/>
      <c r="B7" s="1701" t="s">
        <v>57</v>
      </c>
      <c r="C7" s="1701"/>
      <c r="D7" s="33"/>
      <c r="E7" s="27"/>
      <c r="F7" s="27"/>
      <c r="G7" s="27"/>
      <c r="H7" s="27"/>
      <c r="I7" s="923"/>
      <c r="J7" s="1127"/>
      <c r="K7" s="1355"/>
      <c r="L7" s="1127"/>
      <c r="M7" s="923"/>
    </row>
    <row r="8" spans="1:13" ht="15.75" x14ac:dyDescent="0.25">
      <c r="A8" s="15"/>
      <c r="B8" s="1702" t="s">
        <v>388</v>
      </c>
      <c r="C8" s="1702"/>
      <c r="D8" s="15"/>
      <c r="E8" s="15"/>
      <c r="F8" s="15"/>
      <c r="G8" s="15"/>
      <c r="H8" s="15"/>
      <c r="I8" s="916"/>
      <c r="J8" s="916"/>
      <c r="K8" s="916"/>
      <c r="L8" s="916"/>
      <c r="M8" s="916"/>
    </row>
    <row r="9" spans="1:13" ht="15.75" x14ac:dyDescent="0.25">
      <c r="A9" s="36">
        <v>3</v>
      </c>
      <c r="B9" s="1923" t="s">
        <v>409</v>
      </c>
      <c r="C9" s="1923"/>
      <c r="D9" s="15"/>
      <c r="E9" s="15"/>
      <c r="F9" s="15"/>
      <c r="G9" s="15"/>
      <c r="H9" s="15"/>
      <c r="I9" s="916"/>
      <c r="J9" s="916"/>
      <c r="K9" s="916"/>
      <c r="L9" s="916"/>
      <c r="M9" s="916"/>
    </row>
    <row r="10" spans="1:13" ht="15.75" customHeight="1" x14ac:dyDescent="0.25">
      <c r="A10" s="1926" t="s">
        <v>48</v>
      </c>
      <c r="B10" s="1924" t="s">
        <v>410</v>
      </c>
      <c r="C10" s="1924"/>
      <c r="D10" s="1928" t="s">
        <v>8</v>
      </c>
      <c r="E10" s="97" t="s">
        <v>736</v>
      </c>
      <c r="F10" s="1918">
        <v>69.569999999999993</v>
      </c>
      <c r="G10" s="1918" t="s">
        <v>834</v>
      </c>
      <c r="H10" s="1915">
        <v>89.86</v>
      </c>
      <c r="I10" s="1918">
        <v>85.51</v>
      </c>
      <c r="J10" s="1918">
        <v>93.94</v>
      </c>
      <c r="K10" s="1915">
        <v>96.43</v>
      </c>
      <c r="L10" s="1918">
        <v>97.1</v>
      </c>
      <c r="M10" s="1915" t="s">
        <v>842</v>
      </c>
    </row>
    <row r="11" spans="1:13" ht="15.75" x14ac:dyDescent="0.25">
      <c r="A11" s="1927"/>
      <c r="B11" s="1925"/>
      <c r="C11" s="1925"/>
      <c r="D11" s="1922"/>
      <c r="E11" s="80" t="s">
        <v>737</v>
      </c>
      <c r="F11" s="1919"/>
      <c r="G11" s="1919"/>
      <c r="H11" s="1916"/>
      <c r="I11" s="1919"/>
      <c r="J11" s="1919"/>
      <c r="K11" s="1916"/>
      <c r="L11" s="1919"/>
      <c r="M11" s="1916"/>
    </row>
    <row r="12" spans="1:13" ht="15.75" x14ac:dyDescent="0.25">
      <c r="A12" s="1927"/>
      <c r="B12" s="1925"/>
      <c r="C12" s="1925"/>
      <c r="D12" s="1922"/>
      <c r="E12" s="81" t="s">
        <v>738</v>
      </c>
      <c r="F12" s="1920"/>
      <c r="G12" s="1920"/>
      <c r="H12" s="1917"/>
      <c r="I12" s="1920"/>
      <c r="J12" s="1920"/>
      <c r="K12" s="1917"/>
      <c r="L12" s="1920"/>
      <c r="M12" s="1917"/>
    </row>
    <row r="13" spans="1:13" ht="15.75" x14ac:dyDescent="0.25">
      <c r="A13" s="109"/>
      <c r="B13" s="143"/>
      <c r="C13" s="144"/>
      <c r="D13" s="216"/>
      <c r="E13" s="83" t="s">
        <v>840</v>
      </c>
      <c r="F13" s="84"/>
      <c r="G13" s="84"/>
      <c r="H13" s="217"/>
      <c r="I13" s="84"/>
      <c r="J13" s="84"/>
      <c r="K13" s="1359"/>
      <c r="L13" s="84"/>
      <c r="M13" s="940"/>
    </row>
    <row r="14" spans="1:13" ht="15.75" x14ac:dyDescent="0.25">
      <c r="A14" s="109"/>
      <c r="B14" s="143"/>
      <c r="C14" s="144"/>
      <c r="D14" s="216"/>
      <c r="E14" s="76" t="s">
        <v>1051</v>
      </c>
      <c r="F14" s="1259" t="s">
        <v>842</v>
      </c>
      <c r="G14" s="84"/>
      <c r="H14" s="1260">
        <v>62</v>
      </c>
      <c r="I14" s="84"/>
      <c r="J14" s="1272">
        <v>62</v>
      </c>
      <c r="K14" s="1382">
        <v>54</v>
      </c>
      <c r="L14" s="84"/>
      <c r="M14" s="1259" t="s">
        <v>842</v>
      </c>
    </row>
    <row r="15" spans="1:13" ht="15.75" x14ac:dyDescent="0.25">
      <c r="A15" s="111"/>
      <c r="B15" s="145"/>
      <c r="C15" s="146"/>
      <c r="D15" s="115"/>
      <c r="E15" s="78" t="s">
        <v>1052</v>
      </c>
      <c r="F15" s="999" t="s">
        <v>842</v>
      </c>
      <c r="G15" s="82"/>
      <c r="H15" s="864">
        <v>69</v>
      </c>
      <c r="I15" s="82"/>
      <c r="J15" s="1273">
        <v>66</v>
      </c>
      <c r="K15" s="1383">
        <v>56</v>
      </c>
      <c r="L15" s="82"/>
      <c r="M15" s="948" t="s">
        <v>842</v>
      </c>
    </row>
    <row r="16" spans="1:13" ht="15.75" x14ac:dyDescent="0.25">
      <c r="A16" s="1921" t="s">
        <v>111</v>
      </c>
      <c r="B16" s="1725" t="s">
        <v>411</v>
      </c>
      <c r="C16" s="1726"/>
      <c r="D16" s="1922" t="s">
        <v>8</v>
      </c>
      <c r="E16" s="97" t="s">
        <v>739</v>
      </c>
      <c r="F16" s="1918">
        <v>75.040000000000006</v>
      </c>
      <c r="G16" s="1915">
        <v>79.040000000000006</v>
      </c>
      <c r="H16" s="1915">
        <v>72.52</v>
      </c>
      <c r="I16" s="1915">
        <v>81.040000000000006</v>
      </c>
      <c r="J16" s="1915">
        <v>73.569999999999993</v>
      </c>
      <c r="K16" s="1915">
        <v>81</v>
      </c>
      <c r="L16" s="1915">
        <v>85.04</v>
      </c>
      <c r="M16" s="1915" t="s">
        <v>842</v>
      </c>
    </row>
    <row r="17" spans="1:16" ht="15.75" x14ac:dyDescent="0.25">
      <c r="A17" s="1921"/>
      <c r="B17" s="1725"/>
      <c r="C17" s="1726"/>
      <c r="D17" s="1922"/>
      <c r="E17" s="80" t="s">
        <v>598</v>
      </c>
      <c r="F17" s="1919"/>
      <c r="G17" s="1916"/>
      <c r="H17" s="1916"/>
      <c r="I17" s="1916"/>
      <c r="J17" s="1916"/>
      <c r="K17" s="1916"/>
      <c r="L17" s="1916"/>
      <c r="M17" s="1916"/>
    </row>
    <row r="18" spans="1:16" ht="15.75" x14ac:dyDescent="0.25">
      <c r="A18" s="1921"/>
      <c r="B18" s="1725"/>
      <c r="C18" s="1726"/>
      <c r="D18" s="1922"/>
      <c r="E18" s="81" t="s">
        <v>740</v>
      </c>
      <c r="F18" s="1920"/>
      <c r="G18" s="1917"/>
      <c r="H18" s="1917"/>
      <c r="I18" s="1917"/>
      <c r="J18" s="1917"/>
      <c r="K18" s="1917"/>
      <c r="L18" s="1917"/>
      <c r="M18" s="1917"/>
    </row>
    <row r="19" spans="1:16" ht="15.75" x14ac:dyDescent="0.25">
      <c r="A19" s="112"/>
      <c r="B19" s="119"/>
      <c r="C19" s="120"/>
      <c r="D19" s="216"/>
      <c r="E19" s="218" t="s">
        <v>840</v>
      </c>
      <c r="F19" s="219"/>
      <c r="G19" s="219"/>
      <c r="H19" s="217"/>
      <c r="I19" s="941"/>
      <c r="J19" s="1129"/>
      <c r="K19" s="1359"/>
      <c r="L19" s="1129"/>
      <c r="M19" s="940"/>
    </row>
    <row r="20" spans="1:16" ht="15.75" x14ac:dyDescent="0.25">
      <c r="A20" s="220"/>
      <c r="B20" s="221"/>
      <c r="C20" s="222"/>
      <c r="D20" s="216"/>
      <c r="E20" s="1263" t="s">
        <v>1188</v>
      </c>
      <c r="F20" s="1260">
        <v>576</v>
      </c>
      <c r="G20" s="1258"/>
      <c r="H20" s="1260">
        <v>557</v>
      </c>
      <c r="I20" s="1258"/>
      <c r="J20" s="1258">
        <v>604</v>
      </c>
      <c r="K20" s="1382">
        <v>750</v>
      </c>
      <c r="L20" s="1258"/>
      <c r="M20" s="1259" t="s">
        <v>842</v>
      </c>
    </row>
    <row r="21" spans="1:16" ht="15.75" x14ac:dyDescent="0.25">
      <c r="A21" s="220"/>
      <c r="B21" s="221"/>
      <c r="C21" s="222"/>
      <c r="D21" s="216"/>
      <c r="E21" s="1263" t="s">
        <v>1187</v>
      </c>
      <c r="F21" s="1261">
        <v>768</v>
      </c>
      <c r="G21" s="219"/>
      <c r="H21" s="864">
        <v>768</v>
      </c>
      <c r="I21" s="941"/>
      <c r="J21" s="1129">
        <v>821</v>
      </c>
      <c r="K21" s="1383">
        <v>900</v>
      </c>
      <c r="L21" s="1129"/>
      <c r="M21" s="948" t="s">
        <v>842</v>
      </c>
    </row>
    <row r="22" spans="1:16" ht="15.75" x14ac:dyDescent="0.25">
      <c r="A22" s="30"/>
      <c r="B22" s="103"/>
      <c r="C22" s="104"/>
      <c r="D22" s="30"/>
      <c r="E22" s="105"/>
      <c r="F22" s="105"/>
      <c r="G22" s="105"/>
      <c r="H22" s="23"/>
      <c r="I22" s="105"/>
      <c r="J22" s="105"/>
      <c r="K22" s="23"/>
      <c r="L22" s="105"/>
      <c r="M22" s="23"/>
    </row>
    <row r="24" spans="1:16" ht="21" x14ac:dyDescent="0.35">
      <c r="B24" s="387" t="s">
        <v>1097</v>
      </c>
      <c r="I24" s="2"/>
      <c r="J24" s="2"/>
      <c r="K24" s="1697" t="s">
        <v>1209</v>
      </c>
      <c r="L24" s="1697"/>
      <c r="M24" s="1697"/>
      <c r="N24" s="1956"/>
      <c r="O24" s="1956"/>
      <c r="P24" s="1956"/>
    </row>
    <row r="25" spans="1:16" ht="21" x14ac:dyDescent="0.35">
      <c r="B25" s="388" t="s">
        <v>1203</v>
      </c>
      <c r="I25" s="925"/>
      <c r="J25" s="1120"/>
      <c r="K25" s="66"/>
      <c r="L25" s="67"/>
    </row>
    <row r="26" spans="1:16" ht="21" x14ac:dyDescent="0.35">
      <c r="B26" s="388" t="s">
        <v>1204</v>
      </c>
      <c r="I26" s="925"/>
      <c r="J26" s="1120"/>
      <c r="K26" s="66"/>
      <c r="L26" s="67"/>
    </row>
    <row r="27" spans="1:16" x14ac:dyDescent="0.25">
      <c r="I27" s="2"/>
      <c r="J27" s="2"/>
      <c r="K27" s="1719" t="s">
        <v>774</v>
      </c>
      <c r="L27" s="1719"/>
      <c r="M27" s="1719"/>
    </row>
  </sheetData>
  <mergeCells count="32">
    <mergeCell ref="A1:H1"/>
    <mergeCell ref="B4:C4"/>
    <mergeCell ref="B5:C5"/>
    <mergeCell ref="B6:C6"/>
    <mergeCell ref="B16:C18"/>
    <mergeCell ref="A16:A18"/>
    <mergeCell ref="D16:D18"/>
    <mergeCell ref="H16:H18"/>
    <mergeCell ref="B7:C7"/>
    <mergeCell ref="B8:C8"/>
    <mergeCell ref="B9:C9"/>
    <mergeCell ref="A2:M2"/>
    <mergeCell ref="B10:C12"/>
    <mergeCell ref="A10:A12"/>
    <mergeCell ref="D10:D12"/>
    <mergeCell ref="I10:I12"/>
    <mergeCell ref="M10:M12"/>
    <mergeCell ref="I16:I18"/>
    <mergeCell ref="M16:M18"/>
    <mergeCell ref="K27:M27"/>
    <mergeCell ref="F10:F12"/>
    <mergeCell ref="G10:G12"/>
    <mergeCell ref="F16:F18"/>
    <mergeCell ref="G16:G18"/>
    <mergeCell ref="H10:H12"/>
    <mergeCell ref="K24:M24"/>
    <mergeCell ref="J10:J12"/>
    <mergeCell ref="L10:L12"/>
    <mergeCell ref="L16:L18"/>
    <mergeCell ref="J16:J18"/>
    <mergeCell ref="K10:K12"/>
    <mergeCell ref="K16:K18"/>
  </mergeCells>
  <printOptions horizontalCentered="1"/>
  <pageMargins left="0.19685039370078741" right="0.19685039370078741" top="0.59055118110236227" bottom="0.19685039370078741" header="0.11811023622047245" footer="0.11811023622047245"/>
  <pageSetup paperSize="258" scale="75" orientation="landscape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P49"/>
  <sheetViews>
    <sheetView topLeftCell="A22" zoomScale="78" zoomScaleNormal="78" workbookViewId="0">
      <selection activeCell="S34" sqref="S34"/>
    </sheetView>
  </sheetViews>
  <sheetFormatPr defaultRowHeight="15" x14ac:dyDescent="0.25"/>
  <cols>
    <col min="1" max="1" width="5.28515625" style="2" customWidth="1"/>
    <col min="2" max="2" width="4" style="2" customWidth="1"/>
    <col min="3" max="3" width="41" style="2" customWidth="1"/>
    <col min="4" max="4" width="7.85546875" style="2" bestFit="1" customWidth="1"/>
    <col min="5" max="5" width="57" style="2" customWidth="1"/>
    <col min="6" max="8" width="16.140625" style="68" hidden="1" customWidth="1"/>
    <col min="9" max="9" width="15.42578125" style="68" customWidth="1"/>
    <col min="10" max="10" width="15.42578125" style="2" customWidth="1"/>
    <col min="11" max="11" width="15.42578125" style="68" hidden="1" customWidth="1"/>
    <col min="12" max="12" width="15.42578125" style="68" customWidth="1"/>
    <col min="13" max="13" width="15.42578125" style="2" customWidth="1"/>
    <col min="14" max="14" width="15.42578125" style="68" customWidth="1"/>
    <col min="15" max="15" width="15.42578125" style="2" customWidth="1"/>
    <col min="16" max="16384" width="9.140625" style="2"/>
  </cols>
  <sheetData>
    <row r="1" spans="1:15" ht="12" customHeight="1" x14ac:dyDescent="0.25">
      <c r="A1" s="1688"/>
      <c r="B1" s="1688"/>
      <c r="C1" s="1688"/>
      <c r="D1" s="1688"/>
      <c r="E1" s="1688"/>
      <c r="F1" s="1688"/>
      <c r="G1" s="1688"/>
      <c r="H1" s="1688"/>
      <c r="I1" s="1688"/>
      <c r="J1" s="1688"/>
      <c r="K1" s="2"/>
      <c r="L1" s="2"/>
      <c r="N1" s="2"/>
    </row>
    <row r="2" spans="1:15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  <c r="N2" s="1689"/>
      <c r="O2" s="1689"/>
    </row>
    <row r="3" spans="1:15" ht="8.25" customHeight="1" x14ac:dyDescent="0.25">
      <c r="A3" s="3"/>
      <c r="B3" s="4"/>
      <c r="C3" s="5"/>
      <c r="D3" s="3"/>
      <c r="E3" s="3"/>
      <c r="F3" s="6"/>
      <c r="G3" s="6"/>
      <c r="H3" s="6"/>
      <c r="I3" s="6"/>
      <c r="J3" s="3"/>
      <c r="K3" s="6"/>
      <c r="L3" s="6"/>
      <c r="M3" s="3"/>
      <c r="N3" s="6"/>
      <c r="O3" s="3"/>
    </row>
    <row r="4" spans="1:15" ht="42.7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8" t="s">
        <v>1133</v>
      </c>
      <c r="H4" s="9" t="s">
        <v>807</v>
      </c>
      <c r="I4" s="8" t="s">
        <v>494</v>
      </c>
      <c r="J4" s="10" t="s">
        <v>806</v>
      </c>
      <c r="K4" s="9" t="s">
        <v>1144</v>
      </c>
      <c r="L4" s="10" t="s">
        <v>1145</v>
      </c>
      <c r="M4" s="10" t="s">
        <v>1160</v>
      </c>
      <c r="N4" s="9" t="s">
        <v>1201</v>
      </c>
      <c r="O4" s="10" t="s">
        <v>1202</v>
      </c>
    </row>
    <row r="5" spans="1:15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/>
      <c r="G5" s="13"/>
      <c r="H5" s="13"/>
      <c r="I5" s="13">
        <v>5</v>
      </c>
      <c r="J5" s="12">
        <v>6</v>
      </c>
      <c r="K5" s="13">
        <v>7</v>
      </c>
      <c r="L5" s="1252">
        <v>7</v>
      </c>
      <c r="M5" s="1339">
        <v>8</v>
      </c>
      <c r="N5" s="13">
        <v>9</v>
      </c>
      <c r="O5" s="1252">
        <v>10</v>
      </c>
    </row>
    <row r="6" spans="1:15" ht="6.75" customHeight="1" x14ac:dyDescent="0.25">
      <c r="A6" s="14"/>
      <c r="B6" s="1717"/>
      <c r="C6" s="1717"/>
      <c r="D6" s="14"/>
      <c r="E6" s="14"/>
      <c r="F6" s="15"/>
      <c r="G6" s="760"/>
      <c r="H6" s="15"/>
      <c r="I6" s="861"/>
      <c r="J6" s="14"/>
      <c r="K6" s="916"/>
      <c r="L6" s="916"/>
      <c r="M6" s="14"/>
      <c r="N6" s="916"/>
      <c r="O6" s="14"/>
    </row>
    <row r="7" spans="1:15" ht="15.75" x14ac:dyDescent="0.25">
      <c r="A7" s="27"/>
      <c r="B7" s="1701" t="s">
        <v>57</v>
      </c>
      <c r="C7" s="1701"/>
      <c r="D7" s="33"/>
      <c r="E7" s="27"/>
      <c r="F7" s="27"/>
      <c r="G7" s="764"/>
      <c r="H7" s="27"/>
      <c r="I7" s="858"/>
      <c r="J7" s="27"/>
      <c r="K7" s="923"/>
      <c r="L7" s="1127"/>
      <c r="M7" s="1355"/>
      <c r="N7" s="1127"/>
      <c r="O7" s="923"/>
    </row>
    <row r="8" spans="1:15" ht="15.75" x14ac:dyDescent="0.25">
      <c r="A8" s="15"/>
      <c r="B8" s="1702" t="s">
        <v>388</v>
      </c>
      <c r="C8" s="1702"/>
      <c r="D8" s="15"/>
      <c r="E8" s="15"/>
      <c r="F8" s="15"/>
      <c r="G8" s="760"/>
      <c r="H8" s="15"/>
      <c r="I8" s="861"/>
      <c r="J8" s="15"/>
      <c r="K8" s="916"/>
      <c r="L8" s="916"/>
      <c r="M8" s="916"/>
      <c r="N8" s="916"/>
      <c r="O8" s="916"/>
    </row>
    <row r="9" spans="1:15" ht="15.75" x14ac:dyDescent="0.25">
      <c r="A9" s="36" t="s">
        <v>147</v>
      </c>
      <c r="B9" s="1746" t="s">
        <v>414</v>
      </c>
      <c r="C9" s="1746"/>
      <c r="D9" s="15"/>
      <c r="E9" s="15"/>
      <c r="F9" s="15"/>
      <c r="G9" s="760"/>
      <c r="H9" s="15"/>
      <c r="I9" s="861"/>
      <c r="J9" s="15"/>
      <c r="K9" s="916"/>
      <c r="L9" s="916"/>
      <c r="M9" s="916"/>
      <c r="N9" s="916"/>
      <c r="O9" s="916"/>
    </row>
    <row r="10" spans="1:15" ht="15.75" x14ac:dyDescent="0.25">
      <c r="A10" s="1860" t="s">
        <v>149</v>
      </c>
      <c r="B10" s="1938" t="s">
        <v>415</v>
      </c>
      <c r="C10" s="1939"/>
      <c r="D10" s="61"/>
      <c r="E10" s="61"/>
      <c r="F10" s="61"/>
      <c r="G10" s="761"/>
      <c r="H10" s="61"/>
      <c r="I10" s="857"/>
      <c r="J10" s="61"/>
      <c r="K10" s="917"/>
      <c r="L10" s="1124"/>
      <c r="M10" s="1350"/>
      <c r="N10" s="1124"/>
      <c r="O10" s="917"/>
    </row>
    <row r="11" spans="1:15" ht="17.25" customHeight="1" x14ac:dyDescent="0.25">
      <c r="A11" s="1845"/>
      <c r="B11" s="167" t="s">
        <v>19</v>
      </c>
      <c r="C11" s="45" t="s">
        <v>416</v>
      </c>
      <c r="D11" s="17" t="s">
        <v>417</v>
      </c>
      <c r="E11" s="80" t="s">
        <v>766</v>
      </c>
      <c r="F11" s="223">
        <v>14124958</v>
      </c>
      <c r="G11" s="223"/>
      <c r="H11" s="224">
        <v>14157.52</v>
      </c>
      <c r="I11" s="223">
        <v>14124958</v>
      </c>
      <c r="J11" s="1260">
        <v>14159330</v>
      </c>
      <c r="K11" s="224">
        <v>15219.34</v>
      </c>
      <c r="L11" s="1270">
        <v>15261.24</v>
      </c>
      <c r="M11" s="1361">
        <v>16390.599999999999</v>
      </c>
      <c r="N11" s="1361">
        <v>17587.849999999999</v>
      </c>
      <c r="O11" s="1361" t="s">
        <v>842</v>
      </c>
    </row>
    <row r="12" spans="1:15" ht="21.75" customHeight="1" x14ac:dyDescent="0.25">
      <c r="A12" s="1845"/>
      <c r="B12" s="167" t="s">
        <v>19</v>
      </c>
      <c r="C12" s="45" t="s">
        <v>418</v>
      </c>
      <c r="D12" s="17" t="s">
        <v>419</v>
      </c>
      <c r="E12" s="41" t="s">
        <v>741</v>
      </c>
      <c r="F12" s="223">
        <v>6080000</v>
      </c>
      <c r="G12" s="223"/>
      <c r="H12" s="223">
        <v>7200000</v>
      </c>
      <c r="I12" s="223">
        <v>6080000</v>
      </c>
      <c r="J12" s="1260">
        <v>7311000</v>
      </c>
      <c r="K12" s="223">
        <v>8000000</v>
      </c>
      <c r="L12" s="1270">
        <v>8150000</v>
      </c>
      <c r="M12" s="1361">
        <v>9006242</v>
      </c>
      <c r="N12" s="1361">
        <v>9800000</v>
      </c>
      <c r="O12" s="1361" t="s">
        <v>842</v>
      </c>
    </row>
    <row r="13" spans="1:15" ht="21" customHeight="1" x14ac:dyDescent="0.25">
      <c r="A13" s="1940"/>
      <c r="B13" s="171" t="s">
        <v>19</v>
      </c>
      <c r="C13" s="49" t="s">
        <v>420</v>
      </c>
      <c r="D13" s="19" t="s">
        <v>417</v>
      </c>
      <c r="E13" s="42" t="s">
        <v>742</v>
      </c>
      <c r="F13" s="225">
        <v>7807.64</v>
      </c>
      <c r="G13" s="225"/>
      <c r="H13" s="225">
        <v>8045.75</v>
      </c>
      <c r="I13" s="225">
        <v>7807.64</v>
      </c>
      <c r="J13" s="1210">
        <v>8123.82</v>
      </c>
      <c r="K13" s="225">
        <v>8126.21</v>
      </c>
      <c r="L13" s="1274">
        <v>8633.8700000000008</v>
      </c>
      <c r="M13" s="1363">
        <v>9206.1</v>
      </c>
      <c r="N13" s="1370">
        <v>8289.5499999999993</v>
      </c>
      <c r="O13" s="1370" t="s">
        <v>842</v>
      </c>
    </row>
    <row r="14" spans="1:15" ht="15.75" x14ac:dyDescent="0.25">
      <c r="A14" s="38" t="s">
        <v>421</v>
      </c>
      <c r="B14" s="1862" t="s">
        <v>422</v>
      </c>
      <c r="C14" s="1863"/>
      <c r="D14" s="30" t="s">
        <v>417</v>
      </c>
      <c r="E14" s="22" t="s">
        <v>743</v>
      </c>
      <c r="F14" s="808">
        <v>121074.89</v>
      </c>
      <c r="G14" s="807">
        <v>4400</v>
      </c>
      <c r="H14" s="184">
        <v>4500</v>
      </c>
      <c r="I14" s="950">
        <v>4000</v>
      </c>
      <c r="J14" s="20">
        <v>5697.9</v>
      </c>
      <c r="K14" s="184">
        <v>4860</v>
      </c>
      <c r="L14" s="1275">
        <v>7004.25</v>
      </c>
      <c r="M14" s="1363">
        <v>6624.63</v>
      </c>
      <c r="N14" s="1361">
        <v>5660</v>
      </c>
      <c r="O14" s="1361" t="s">
        <v>842</v>
      </c>
    </row>
    <row r="15" spans="1:15" ht="15.75" customHeight="1" x14ac:dyDescent="0.25">
      <c r="A15" s="1845" t="s">
        <v>423</v>
      </c>
      <c r="B15" s="1735" t="s">
        <v>424</v>
      </c>
      <c r="C15" s="1736"/>
      <c r="D15" s="1703" t="s">
        <v>8</v>
      </c>
      <c r="E15" s="40" t="s">
        <v>744</v>
      </c>
      <c r="F15" s="1929">
        <v>40.74</v>
      </c>
      <c r="G15" s="1775">
        <v>12.6</v>
      </c>
      <c r="H15" s="1932">
        <v>12.74</v>
      </c>
      <c r="I15" s="1775">
        <v>11.46</v>
      </c>
      <c r="J15" s="1800">
        <v>33.31</v>
      </c>
      <c r="K15" s="1932">
        <v>40.764000000000003</v>
      </c>
      <c r="L15" s="1704">
        <v>69.430000000000007</v>
      </c>
      <c r="M15" s="1941">
        <v>57.96</v>
      </c>
      <c r="N15" s="1932">
        <v>56.048000000000002</v>
      </c>
      <c r="O15" s="1941" t="s">
        <v>842</v>
      </c>
    </row>
    <row r="16" spans="1:15" ht="15.75" x14ac:dyDescent="0.25">
      <c r="A16" s="1845"/>
      <c r="B16" s="1735"/>
      <c r="C16" s="1736"/>
      <c r="D16" s="1703"/>
      <c r="E16" s="41" t="s">
        <v>745</v>
      </c>
      <c r="F16" s="1930"/>
      <c r="G16" s="1776"/>
      <c r="H16" s="1933"/>
      <c r="I16" s="1776"/>
      <c r="J16" s="1801"/>
      <c r="K16" s="1933"/>
      <c r="L16" s="1705"/>
      <c r="M16" s="1942"/>
      <c r="N16" s="1933"/>
      <c r="O16" s="1942"/>
    </row>
    <row r="17" spans="1:15" ht="15.75" x14ac:dyDescent="0.25">
      <c r="A17" s="1845"/>
      <c r="B17" s="1735"/>
      <c r="C17" s="1736"/>
      <c r="D17" s="1703"/>
      <c r="E17" s="41" t="s">
        <v>749</v>
      </c>
      <c r="F17" s="1930"/>
      <c r="G17" s="1776"/>
      <c r="H17" s="1933"/>
      <c r="I17" s="1776"/>
      <c r="J17" s="1801"/>
      <c r="K17" s="1933"/>
      <c r="L17" s="1705"/>
      <c r="M17" s="1942"/>
      <c r="N17" s="1933"/>
      <c r="O17" s="1942"/>
    </row>
    <row r="18" spans="1:15" ht="15.75" x14ac:dyDescent="0.25">
      <c r="A18" s="1845"/>
      <c r="B18" s="1735"/>
      <c r="C18" s="1736"/>
      <c r="D18" s="1703"/>
      <c r="E18" s="42" t="s">
        <v>746</v>
      </c>
      <c r="F18" s="1931"/>
      <c r="G18" s="1777"/>
      <c r="H18" s="1934"/>
      <c r="I18" s="1777"/>
      <c r="J18" s="1802"/>
      <c r="K18" s="1934"/>
      <c r="L18" s="1706"/>
      <c r="M18" s="1943"/>
      <c r="N18" s="1934"/>
      <c r="O18" s="1943"/>
    </row>
    <row r="19" spans="1:15" ht="15.75" x14ac:dyDescent="0.25">
      <c r="A19" s="43"/>
      <c r="B19" s="44"/>
      <c r="C19" s="45"/>
      <c r="D19" s="17"/>
      <c r="E19" s="25" t="s">
        <v>840</v>
      </c>
      <c r="F19" s="46"/>
      <c r="G19" s="46"/>
      <c r="H19" s="46"/>
      <c r="I19" s="46"/>
      <c r="J19" s="226"/>
      <c r="K19" s="46"/>
      <c r="L19" s="46"/>
      <c r="M19" s="1360"/>
      <c r="N19" s="46"/>
      <c r="O19" s="942"/>
    </row>
    <row r="20" spans="1:15" ht="30" x14ac:dyDescent="0.25">
      <c r="A20" s="43"/>
      <c r="B20" s="44"/>
      <c r="C20" s="45"/>
      <c r="D20" s="17"/>
      <c r="E20" s="106" t="s">
        <v>1053</v>
      </c>
      <c r="F20" s="46"/>
      <c r="G20" s="46"/>
      <c r="H20" s="46"/>
      <c r="I20" s="1259" t="s">
        <v>842</v>
      </c>
      <c r="J20" s="1259" t="s">
        <v>842</v>
      </c>
      <c r="K20" s="46"/>
      <c r="L20" s="803">
        <v>1090</v>
      </c>
      <c r="M20" s="1361" t="s">
        <v>842</v>
      </c>
      <c r="N20" s="46"/>
      <c r="O20" s="1259" t="s">
        <v>842</v>
      </c>
    </row>
    <row r="21" spans="1:15" ht="15.75" x14ac:dyDescent="0.25">
      <c r="A21" s="47"/>
      <c r="B21" s="48"/>
      <c r="C21" s="49"/>
      <c r="D21" s="19"/>
      <c r="E21" s="1264" t="s">
        <v>1189</v>
      </c>
      <c r="F21" s="50"/>
      <c r="G21" s="50"/>
      <c r="H21" s="50"/>
      <c r="I21" s="1210" t="s">
        <v>842</v>
      </c>
      <c r="J21" s="20" t="s">
        <v>842</v>
      </c>
      <c r="K21" s="50"/>
      <c r="L21" s="1276">
        <v>1570</v>
      </c>
      <c r="M21" s="1363" t="s">
        <v>842</v>
      </c>
      <c r="N21" s="50"/>
      <c r="O21" s="948" t="s">
        <v>842</v>
      </c>
    </row>
    <row r="22" spans="1:15" ht="15.75" customHeight="1" x14ac:dyDescent="0.25">
      <c r="A22" s="1845" t="s">
        <v>425</v>
      </c>
      <c r="B22" s="1735" t="s">
        <v>426</v>
      </c>
      <c r="C22" s="1736"/>
      <c r="D22" s="1703" t="s">
        <v>8</v>
      </c>
      <c r="E22" s="40" t="s">
        <v>747</v>
      </c>
      <c r="F22" s="1775">
        <v>20.98</v>
      </c>
      <c r="G22" s="1775">
        <v>11.25</v>
      </c>
      <c r="H22" s="1782" t="s">
        <v>835</v>
      </c>
      <c r="I22" s="1775">
        <v>9.33</v>
      </c>
      <c r="J22" s="1704">
        <v>15.33</v>
      </c>
      <c r="K22" s="1782">
        <v>34.799999999999997</v>
      </c>
      <c r="L22" s="1782">
        <v>42</v>
      </c>
      <c r="M22" s="1704">
        <v>41.33</v>
      </c>
      <c r="N22" s="1782">
        <v>47.6</v>
      </c>
      <c r="O22" s="1704" t="s">
        <v>842</v>
      </c>
    </row>
    <row r="23" spans="1:15" ht="15.75" x14ac:dyDescent="0.25">
      <c r="A23" s="1845"/>
      <c r="B23" s="1735"/>
      <c r="C23" s="1736"/>
      <c r="D23" s="1703"/>
      <c r="E23" s="41" t="s">
        <v>748</v>
      </c>
      <c r="F23" s="1776"/>
      <c r="G23" s="1776"/>
      <c r="H23" s="1783"/>
      <c r="I23" s="1776"/>
      <c r="J23" s="1705"/>
      <c r="K23" s="1783"/>
      <c r="L23" s="1783"/>
      <c r="M23" s="1705"/>
      <c r="N23" s="1783"/>
      <c r="O23" s="1705"/>
    </row>
    <row r="24" spans="1:15" ht="15.75" x14ac:dyDescent="0.25">
      <c r="A24" s="1845"/>
      <c r="B24" s="1735"/>
      <c r="C24" s="1736"/>
      <c r="D24" s="1703"/>
      <c r="E24" s="41" t="s">
        <v>749</v>
      </c>
      <c r="F24" s="1776"/>
      <c r="G24" s="1776"/>
      <c r="H24" s="1783"/>
      <c r="I24" s="1776"/>
      <c r="J24" s="1705"/>
      <c r="K24" s="1783"/>
      <c r="L24" s="1783"/>
      <c r="M24" s="1705"/>
      <c r="N24" s="1783"/>
      <c r="O24" s="1705"/>
    </row>
    <row r="25" spans="1:15" ht="15.75" x14ac:dyDescent="0.25">
      <c r="A25" s="1845"/>
      <c r="B25" s="1735"/>
      <c r="C25" s="1736"/>
      <c r="D25" s="1703"/>
      <c r="E25" s="42" t="s">
        <v>746</v>
      </c>
      <c r="F25" s="1777"/>
      <c r="G25" s="1777"/>
      <c r="H25" s="1861"/>
      <c r="I25" s="1777"/>
      <c r="J25" s="1706"/>
      <c r="K25" s="1861"/>
      <c r="L25" s="1861"/>
      <c r="M25" s="1706"/>
      <c r="N25" s="1861"/>
      <c r="O25" s="1706"/>
    </row>
    <row r="26" spans="1:15" ht="15.75" x14ac:dyDescent="0.25">
      <c r="A26" s="43"/>
      <c r="B26" s="44"/>
      <c r="C26" s="45"/>
      <c r="D26" s="17"/>
      <c r="E26" s="25" t="s">
        <v>840</v>
      </c>
      <c r="F26" s="46"/>
      <c r="G26" s="46"/>
      <c r="H26" s="46"/>
      <c r="I26" s="46"/>
      <c r="J26" s="26"/>
      <c r="K26" s="46"/>
      <c r="L26" s="46"/>
      <c r="M26" s="1338"/>
      <c r="N26" s="46"/>
      <c r="O26" s="920"/>
    </row>
    <row r="27" spans="1:15" ht="15.75" x14ac:dyDescent="0.25">
      <c r="A27" s="43"/>
      <c r="B27" s="44"/>
      <c r="C27" s="45"/>
      <c r="D27" s="17"/>
      <c r="E27" s="1263" t="s">
        <v>1190</v>
      </c>
      <c r="F27" s="46"/>
      <c r="G27" s="46"/>
      <c r="H27" s="46"/>
      <c r="I27" s="1259" t="s">
        <v>842</v>
      </c>
      <c r="J27" s="1259" t="s">
        <v>842</v>
      </c>
      <c r="K27" s="46"/>
      <c r="L27" s="803">
        <v>53</v>
      </c>
      <c r="M27" s="1361" t="s">
        <v>842</v>
      </c>
      <c r="N27" s="46"/>
      <c r="O27" s="1259" t="s">
        <v>842</v>
      </c>
    </row>
    <row r="28" spans="1:15" ht="15.75" x14ac:dyDescent="0.25">
      <c r="A28" s="47"/>
      <c r="B28" s="48"/>
      <c r="C28" s="49"/>
      <c r="D28" s="19"/>
      <c r="E28" s="78" t="s">
        <v>1054</v>
      </c>
      <c r="F28" s="50"/>
      <c r="G28" s="50"/>
      <c r="H28" s="50"/>
      <c r="I28" s="1210" t="s">
        <v>842</v>
      </c>
      <c r="J28" s="20" t="s">
        <v>842</v>
      </c>
      <c r="K28" s="50"/>
      <c r="L28" s="1276">
        <v>150</v>
      </c>
      <c r="M28" s="1363" t="s">
        <v>842</v>
      </c>
      <c r="N28" s="50"/>
      <c r="O28" s="948" t="s">
        <v>842</v>
      </c>
    </row>
    <row r="29" spans="1:15" ht="8.25" customHeight="1" x14ac:dyDescent="0.25">
      <c r="A29" s="38"/>
      <c r="B29" s="99"/>
      <c r="C29" s="100"/>
      <c r="D29" s="30"/>
      <c r="E29" s="151"/>
      <c r="F29" s="151"/>
      <c r="G29" s="151"/>
      <c r="H29" s="151"/>
      <c r="I29" s="151"/>
      <c r="J29" s="136"/>
      <c r="K29" s="151"/>
      <c r="L29" s="151"/>
      <c r="M29" s="136"/>
      <c r="N29" s="151"/>
      <c r="O29" s="136"/>
    </row>
    <row r="30" spans="1:15" ht="15.75" x14ac:dyDescent="0.25">
      <c r="A30" s="29"/>
      <c r="B30" s="1885" t="s">
        <v>443</v>
      </c>
      <c r="C30" s="1886"/>
      <c r="D30" s="15"/>
      <c r="E30" s="15"/>
      <c r="F30" s="15"/>
      <c r="G30" s="760"/>
      <c r="H30" s="15"/>
      <c r="I30" s="861"/>
      <c r="J30" s="15"/>
      <c r="K30" s="916"/>
      <c r="L30" s="916"/>
      <c r="M30" s="916"/>
      <c r="N30" s="916"/>
      <c r="O30" s="916"/>
    </row>
    <row r="31" spans="1:15" ht="15.75" x14ac:dyDescent="0.25">
      <c r="A31" s="29"/>
      <c r="B31" s="1887" t="s">
        <v>444</v>
      </c>
      <c r="C31" s="1888"/>
      <c r="D31" s="36"/>
      <c r="E31" s="15"/>
      <c r="F31" s="15"/>
      <c r="G31" s="760"/>
      <c r="H31" s="15"/>
      <c r="I31" s="861"/>
      <c r="J31" s="15"/>
      <c r="K31" s="916"/>
      <c r="L31" s="916"/>
      <c r="M31" s="916"/>
      <c r="N31" s="916"/>
      <c r="O31" s="916"/>
    </row>
    <row r="32" spans="1:15" ht="15.75" x14ac:dyDescent="0.25">
      <c r="A32" s="227" t="s">
        <v>147</v>
      </c>
      <c r="B32" s="1710" t="s">
        <v>478</v>
      </c>
      <c r="C32" s="1711"/>
      <c r="D32" s="30"/>
      <c r="E32" s="88"/>
      <c r="F32" s="88"/>
      <c r="G32" s="88"/>
      <c r="H32" s="88"/>
      <c r="I32" s="88"/>
      <c r="J32" s="15"/>
      <c r="K32" s="88"/>
      <c r="L32" s="88"/>
      <c r="M32" s="916"/>
      <c r="N32" s="88"/>
      <c r="O32" s="916"/>
    </row>
    <row r="33" spans="1:16" ht="21" customHeight="1" x14ac:dyDescent="0.25">
      <c r="A33" s="43" t="s">
        <v>149</v>
      </c>
      <c r="B33" s="1846" t="s">
        <v>479</v>
      </c>
      <c r="C33" s="1847"/>
      <c r="D33" s="17"/>
      <c r="E33" s="228"/>
      <c r="F33" s="228"/>
      <c r="G33" s="228"/>
      <c r="H33" s="228"/>
      <c r="I33" s="228"/>
      <c r="J33" s="128"/>
      <c r="K33" s="228"/>
      <c r="L33" s="228"/>
      <c r="M33" s="1362"/>
      <c r="N33" s="228"/>
      <c r="O33" s="943"/>
    </row>
    <row r="34" spans="1:16" ht="15.75" x14ac:dyDescent="0.25">
      <c r="A34" s="91"/>
      <c r="B34" s="1937" t="s">
        <v>432</v>
      </c>
      <c r="C34" s="1736" t="s">
        <v>480</v>
      </c>
      <c r="D34" s="1703" t="s">
        <v>8</v>
      </c>
      <c r="E34" s="46" t="s">
        <v>750</v>
      </c>
      <c r="F34" s="1930">
        <f>(5.5/20)*100</f>
        <v>27.500000000000004</v>
      </c>
      <c r="G34" s="1776">
        <v>13.4</v>
      </c>
      <c r="H34" s="1783">
        <v>20</v>
      </c>
      <c r="I34" s="1783">
        <v>22.5</v>
      </c>
      <c r="J34" s="1801">
        <v>27.5</v>
      </c>
      <c r="K34" s="1783">
        <v>40</v>
      </c>
      <c r="L34" s="1783">
        <v>62.5</v>
      </c>
      <c r="M34" s="1801">
        <v>87.5</v>
      </c>
      <c r="N34" s="1783">
        <v>80</v>
      </c>
      <c r="O34" s="1801" t="s">
        <v>842</v>
      </c>
    </row>
    <row r="35" spans="1:16" ht="15.75" x14ac:dyDescent="0.25">
      <c r="A35" s="91"/>
      <c r="B35" s="1937"/>
      <c r="C35" s="1736"/>
      <c r="D35" s="1703"/>
      <c r="E35" s="46" t="s">
        <v>751</v>
      </c>
      <c r="F35" s="1930"/>
      <c r="G35" s="1776"/>
      <c r="H35" s="1783"/>
      <c r="I35" s="1783"/>
      <c r="J35" s="1801"/>
      <c r="K35" s="1783"/>
      <c r="L35" s="1783"/>
      <c r="M35" s="1801"/>
      <c r="N35" s="1783"/>
      <c r="O35" s="1801"/>
    </row>
    <row r="36" spans="1:16" ht="15.75" x14ac:dyDescent="0.25">
      <c r="A36" s="91"/>
      <c r="B36" s="1937"/>
      <c r="C36" s="1736"/>
      <c r="D36" s="1703"/>
      <c r="E36" s="46" t="s">
        <v>752</v>
      </c>
      <c r="F36" s="1930"/>
      <c r="G36" s="1776"/>
      <c r="H36" s="1783"/>
      <c r="I36" s="1783"/>
      <c r="J36" s="1801"/>
      <c r="K36" s="1783"/>
      <c r="L36" s="1783"/>
      <c r="M36" s="1801"/>
      <c r="N36" s="1783"/>
      <c r="O36" s="1801"/>
    </row>
    <row r="37" spans="1:16" ht="15.75" x14ac:dyDescent="0.25">
      <c r="A37" s="91"/>
      <c r="B37" s="1937" t="s">
        <v>434</v>
      </c>
      <c r="C37" s="1736" t="s">
        <v>481</v>
      </c>
      <c r="D37" s="1703" t="s">
        <v>8</v>
      </c>
      <c r="E37" s="46" t="s">
        <v>753</v>
      </c>
      <c r="F37" s="1930">
        <f>(30/100)*100</f>
        <v>30</v>
      </c>
      <c r="G37" s="1776">
        <v>20</v>
      </c>
      <c r="H37" s="1783">
        <v>20</v>
      </c>
      <c r="I37" s="1783">
        <v>20</v>
      </c>
      <c r="J37" s="1935">
        <v>20</v>
      </c>
      <c r="K37" s="1783">
        <v>40</v>
      </c>
      <c r="L37" s="1783">
        <v>220</v>
      </c>
      <c r="M37" s="1935">
        <v>245</v>
      </c>
      <c r="N37" s="1783">
        <v>80</v>
      </c>
      <c r="O37" s="1935" t="s">
        <v>842</v>
      </c>
    </row>
    <row r="38" spans="1:16" ht="15.75" x14ac:dyDescent="0.25">
      <c r="A38" s="91"/>
      <c r="B38" s="1937"/>
      <c r="C38" s="1736"/>
      <c r="D38" s="1703"/>
      <c r="E38" s="46" t="s">
        <v>751</v>
      </c>
      <c r="F38" s="1930"/>
      <c r="G38" s="1776"/>
      <c r="H38" s="1783"/>
      <c r="I38" s="1783"/>
      <c r="J38" s="1935"/>
      <c r="K38" s="1783"/>
      <c r="L38" s="1783"/>
      <c r="M38" s="1935"/>
      <c r="N38" s="1783"/>
      <c r="O38" s="1935"/>
    </row>
    <row r="39" spans="1:16" ht="15.75" x14ac:dyDescent="0.25">
      <c r="A39" s="91"/>
      <c r="B39" s="1937"/>
      <c r="C39" s="1736"/>
      <c r="D39" s="1703"/>
      <c r="E39" s="50" t="s">
        <v>752</v>
      </c>
      <c r="F39" s="1931"/>
      <c r="G39" s="1777"/>
      <c r="H39" s="1861"/>
      <c r="I39" s="1861"/>
      <c r="J39" s="1936"/>
      <c r="K39" s="1861"/>
      <c r="L39" s="1861"/>
      <c r="M39" s="1936"/>
      <c r="N39" s="1861"/>
      <c r="O39" s="1936"/>
    </row>
    <row r="40" spans="1:16" ht="15.75" x14ac:dyDescent="0.25">
      <c r="A40" s="91"/>
      <c r="B40" s="229"/>
      <c r="C40" s="45"/>
      <c r="D40" s="17"/>
      <c r="E40" s="25" t="s">
        <v>840</v>
      </c>
      <c r="F40" s="46"/>
      <c r="G40" s="46"/>
      <c r="H40" s="46"/>
      <c r="I40" s="46"/>
      <c r="J40" s="128"/>
      <c r="K40" s="46"/>
      <c r="L40" s="46"/>
      <c r="M40" s="1362"/>
      <c r="N40" s="46"/>
      <c r="O40" s="943"/>
    </row>
    <row r="41" spans="1:16" ht="15.75" x14ac:dyDescent="0.25">
      <c r="A41" s="91"/>
      <c r="B41" s="229"/>
      <c r="C41" s="45"/>
      <c r="D41" s="17"/>
      <c r="E41" s="1263" t="s">
        <v>1191</v>
      </c>
      <c r="F41" s="46"/>
      <c r="G41" s="46"/>
      <c r="H41" s="46"/>
      <c r="I41" s="1259" t="s">
        <v>842</v>
      </c>
      <c r="J41" s="1259" t="s">
        <v>842</v>
      </c>
      <c r="K41" s="46"/>
      <c r="L41" s="803">
        <v>12.5</v>
      </c>
      <c r="M41" s="1361">
        <v>17.5</v>
      </c>
      <c r="N41" s="46"/>
      <c r="O41" s="1259" t="s">
        <v>842</v>
      </c>
    </row>
    <row r="42" spans="1:16" ht="15.75" x14ac:dyDescent="0.25">
      <c r="A42" s="91"/>
      <c r="B42" s="230"/>
      <c r="C42" s="45"/>
      <c r="D42" s="17"/>
      <c r="E42" s="1263" t="s">
        <v>1192</v>
      </c>
      <c r="F42" s="231"/>
      <c r="G42" s="777"/>
      <c r="H42" s="231"/>
      <c r="I42" s="1259" t="s">
        <v>842</v>
      </c>
      <c r="J42" s="1259" t="s">
        <v>842</v>
      </c>
      <c r="K42" s="1255"/>
      <c r="L42" s="1255">
        <v>220</v>
      </c>
      <c r="M42" s="1382">
        <v>245</v>
      </c>
      <c r="N42" s="1255"/>
      <c r="O42" s="1259" t="s">
        <v>842</v>
      </c>
    </row>
    <row r="43" spans="1:16" ht="15.75" x14ac:dyDescent="0.25">
      <c r="A43" s="92"/>
      <c r="B43" s="232"/>
      <c r="C43" s="49"/>
      <c r="D43" s="19"/>
      <c r="E43" s="1264" t="s">
        <v>1193</v>
      </c>
      <c r="F43" s="233"/>
      <c r="G43" s="778"/>
      <c r="H43" s="233"/>
      <c r="I43" s="1210" t="s">
        <v>842</v>
      </c>
      <c r="J43" s="20" t="s">
        <v>842</v>
      </c>
      <c r="K43" s="933"/>
      <c r="L43" s="1210" t="s">
        <v>842</v>
      </c>
      <c r="M43" s="1363" t="s">
        <v>842</v>
      </c>
      <c r="N43" s="1126"/>
      <c r="O43" s="948" t="s">
        <v>842</v>
      </c>
    </row>
    <row r="44" spans="1:16" ht="8.25" customHeight="1" x14ac:dyDescent="0.25">
      <c r="A44" s="30"/>
      <c r="B44" s="1884"/>
      <c r="C44" s="1884"/>
      <c r="D44" s="30"/>
      <c r="E44" s="88"/>
      <c r="F44" s="88"/>
      <c r="G44" s="88"/>
      <c r="H44" s="88"/>
      <c r="I44" s="88"/>
      <c r="J44" s="15"/>
      <c r="K44" s="88"/>
      <c r="L44" s="88"/>
      <c r="M44" s="916"/>
      <c r="N44" s="88"/>
      <c r="O44" s="916"/>
    </row>
    <row r="45" spans="1:16" ht="8.25" customHeight="1" x14ac:dyDescent="0.25"/>
    <row r="46" spans="1:16" ht="21" x14ac:dyDescent="0.35">
      <c r="B46" s="387" t="s">
        <v>1097</v>
      </c>
      <c r="K46" s="1956" t="s">
        <v>1209</v>
      </c>
      <c r="L46" s="1697" t="s">
        <v>1209</v>
      </c>
      <c r="M46" s="1697"/>
      <c r="N46" s="1697"/>
      <c r="O46" s="1697"/>
      <c r="P46" s="1956"/>
    </row>
    <row r="47" spans="1:16" ht="21" x14ac:dyDescent="0.35">
      <c r="B47" s="388" t="s">
        <v>1203</v>
      </c>
      <c r="K47" s="66"/>
      <c r="L47" s="763"/>
      <c r="M47" s="67"/>
      <c r="N47" s="862"/>
    </row>
    <row r="48" spans="1:16" ht="21" x14ac:dyDescent="0.35">
      <c r="B48" s="388" t="s">
        <v>1204</v>
      </c>
      <c r="K48" s="66"/>
      <c r="L48" s="763"/>
      <c r="M48" s="67"/>
      <c r="N48" s="862"/>
    </row>
    <row r="49" spans="11:15" x14ac:dyDescent="0.25">
      <c r="K49" s="1719" t="s">
        <v>774</v>
      </c>
      <c r="L49" s="1719"/>
      <c r="M49" s="1719"/>
      <c r="N49" s="1719"/>
      <c r="O49" s="1719"/>
    </row>
  </sheetData>
  <mergeCells count="70">
    <mergeCell ref="K15:K18"/>
    <mergeCell ref="K22:K25"/>
    <mergeCell ref="K34:K36"/>
    <mergeCell ref="K37:K39"/>
    <mergeCell ref="L46:O46"/>
    <mergeCell ref="L34:L36"/>
    <mergeCell ref="L37:L39"/>
    <mergeCell ref="N15:N18"/>
    <mergeCell ref="N22:N25"/>
    <mergeCell ref="N34:N36"/>
    <mergeCell ref="N37:N39"/>
    <mergeCell ref="M15:M18"/>
    <mergeCell ref="M22:M25"/>
    <mergeCell ref="M34:M36"/>
    <mergeCell ref="M37:M39"/>
    <mergeCell ref="A10:A13"/>
    <mergeCell ref="A1:J1"/>
    <mergeCell ref="B4:C4"/>
    <mergeCell ref="B5:C5"/>
    <mergeCell ref="B6:C6"/>
    <mergeCell ref="B9:C9"/>
    <mergeCell ref="A2:O2"/>
    <mergeCell ref="B15:C18"/>
    <mergeCell ref="B7:C7"/>
    <mergeCell ref="B8:C8"/>
    <mergeCell ref="B10:C10"/>
    <mergeCell ref="B14:C14"/>
    <mergeCell ref="B33:C33"/>
    <mergeCell ref="F34:F36"/>
    <mergeCell ref="H34:H36"/>
    <mergeCell ref="B44:C44"/>
    <mergeCell ref="B22:C25"/>
    <mergeCell ref="C37:C39"/>
    <mergeCell ref="B37:B39"/>
    <mergeCell ref="B30:C30"/>
    <mergeCell ref="B31:C31"/>
    <mergeCell ref="G22:G25"/>
    <mergeCell ref="G34:G36"/>
    <mergeCell ref="G37:G39"/>
    <mergeCell ref="K49:O49"/>
    <mergeCell ref="F22:F25"/>
    <mergeCell ref="H22:H25"/>
    <mergeCell ref="D15:D18"/>
    <mergeCell ref="A15:A18"/>
    <mergeCell ref="J15:J18"/>
    <mergeCell ref="D37:D39"/>
    <mergeCell ref="J34:J36"/>
    <mergeCell ref="J37:J39"/>
    <mergeCell ref="A22:A25"/>
    <mergeCell ref="D22:D25"/>
    <mergeCell ref="J22:J25"/>
    <mergeCell ref="C34:C36"/>
    <mergeCell ref="B34:B36"/>
    <mergeCell ref="D34:D36"/>
    <mergeCell ref="B32:C32"/>
    <mergeCell ref="F15:F18"/>
    <mergeCell ref="H15:H18"/>
    <mergeCell ref="F37:F39"/>
    <mergeCell ref="H37:H39"/>
    <mergeCell ref="G15:G18"/>
    <mergeCell ref="I15:I18"/>
    <mergeCell ref="I22:I25"/>
    <mergeCell ref="I34:I36"/>
    <mergeCell ref="I37:I39"/>
    <mergeCell ref="O15:O18"/>
    <mergeCell ref="O22:O25"/>
    <mergeCell ref="O34:O36"/>
    <mergeCell ref="O37:O39"/>
    <mergeCell ref="L15:L18"/>
    <mergeCell ref="L22:L25"/>
  </mergeCells>
  <printOptions horizontalCentered="1"/>
  <pageMargins left="0.19685039370078741" right="0.19685039370078741" top="0.19685039370078741" bottom="0.19685039370078741" header="0.11811023622047245" footer="0.11811023622047245"/>
  <pageSetup paperSize="258" scale="75" orientation="landscape" r:id="rId1"/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23"/>
  <sheetViews>
    <sheetView workbookViewId="0">
      <selection activeCell="K20" sqref="K20:M20"/>
    </sheetView>
  </sheetViews>
  <sheetFormatPr defaultRowHeight="15" x14ac:dyDescent="0.25"/>
  <cols>
    <col min="1" max="1" width="5.85546875" style="2" customWidth="1"/>
    <col min="2" max="2" width="3.28515625" style="2" customWidth="1"/>
    <col min="3" max="3" width="34.5703125" style="2" customWidth="1"/>
    <col min="4" max="4" width="9.85546875" style="2" customWidth="1"/>
    <col min="5" max="5" width="38" style="2" customWidth="1"/>
    <col min="6" max="6" width="13.140625" style="68" customWidth="1"/>
    <col min="7" max="7" width="13.140625" style="68" hidden="1" customWidth="1"/>
    <col min="8" max="8" width="15.85546875" style="2" customWidth="1"/>
    <col min="9" max="9" width="13.140625" style="68" hidden="1" customWidth="1"/>
    <col min="10" max="10" width="13.140625" style="68" customWidth="1"/>
    <col min="11" max="11" width="14.28515625" style="2" bestFit="1" customWidth="1"/>
    <col min="12" max="12" width="15.42578125" style="68" bestFit="1" customWidth="1"/>
    <col min="13" max="13" width="14.28515625" style="2" bestFit="1" customWidth="1"/>
    <col min="14" max="16384" width="9.140625" style="2"/>
  </cols>
  <sheetData>
    <row r="1" spans="1:13" ht="18.75" x14ac:dyDescent="0.25">
      <c r="A1" s="1688"/>
      <c r="B1" s="1688"/>
      <c r="C1" s="1688"/>
      <c r="D1" s="1688"/>
      <c r="E1" s="1688"/>
      <c r="F1" s="1688"/>
      <c r="G1" s="1688"/>
      <c r="H1" s="1688"/>
      <c r="I1" s="2"/>
      <c r="J1" s="2"/>
      <c r="L1" s="2"/>
    </row>
    <row r="2" spans="1:13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</row>
    <row r="3" spans="1:13" x14ac:dyDescent="0.25">
      <c r="A3" s="3"/>
      <c r="B3" s="4"/>
      <c r="C3" s="5"/>
      <c r="D3" s="3"/>
      <c r="E3" s="3"/>
      <c r="F3" s="6"/>
      <c r="G3" s="6"/>
      <c r="H3" s="3"/>
      <c r="I3" s="6"/>
      <c r="J3" s="6"/>
      <c r="K3" s="3"/>
      <c r="L3" s="6"/>
      <c r="M3" s="3"/>
    </row>
    <row r="4" spans="1:13" ht="51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10" t="s">
        <v>806</v>
      </c>
      <c r="I4" s="9" t="s">
        <v>1144</v>
      </c>
      <c r="J4" s="10" t="s">
        <v>1145</v>
      </c>
      <c r="K4" s="10" t="s">
        <v>1160</v>
      </c>
      <c r="L4" s="9" t="s">
        <v>1201</v>
      </c>
      <c r="M4" s="10" t="s">
        <v>1202</v>
      </c>
    </row>
    <row r="5" spans="1:13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2">
        <v>6</v>
      </c>
      <c r="I5" s="13">
        <v>6</v>
      </c>
      <c r="J5" s="1252">
        <v>7</v>
      </c>
      <c r="K5" s="1339">
        <v>8</v>
      </c>
      <c r="L5" s="13">
        <v>9</v>
      </c>
      <c r="M5" s="1252">
        <v>10</v>
      </c>
    </row>
    <row r="6" spans="1:13" ht="8.25" customHeight="1" x14ac:dyDescent="0.25">
      <c r="A6" s="14"/>
      <c r="B6" s="1717"/>
      <c r="C6" s="1717"/>
      <c r="D6" s="14"/>
      <c r="E6" s="14"/>
      <c r="F6" s="15"/>
      <c r="G6" s="15"/>
      <c r="H6" s="14"/>
      <c r="I6" s="916"/>
      <c r="J6" s="916"/>
      <c r="K6" s="14"/>
      <c r="L6" s="916"/>
      <c r="M6" s="14"/>
    </row>
    <row r="7" spans="1:13" ht="15.75" x14ac:dyDescent="0.25">
      <c r="A7" s="27"/>
      <c r="B7" s="1701" t="s">
        <v>57</v>
      </c>
      <c r="C7" s="1701"/>
      <c r="D7" s="33"/>
      <c r="E7" s="27"/>
      <c r="F7" s="27"/>
      <c r="G7" s="27"/>
      <c r="H7" s="27"/>
      <c r="I7" s="923"/>
      <c r="J7" s="1127"/>
      <c r="K7" s="1355"/>
      <c r="L7" s="1127"/>
      <c r="M7" s="923"/>
    </row>
    <row r="8" spans="1:13" ht="15.75" x14ac:dyDescent="0.25">
      <c r="A8" s="15"/>
      <c r="B8" s="1702" t="s">
        <v>388</v>
      </c>
      <c r="C8" s="1702"/>
      <c r="D8" s="15"/>
      <c r="E8" s="15"/>
      <c r="F8" s="15"/>
      <c r="G8" s="15"/>
      <c r="H8" s="15"/>
      <c r="I8" s="916"/>
      <c r="J8" s="916"/>
      <c r="K8" s="916"/>
      <c r="L8" s="916"/>
      <c r="M8" s="916"/>
    </row>
    <row r="9" spans="1:13" ht="15.75" x14ac:dyDescent="0.25">
      <c r="A9" s="36" t="s">
        <v>151</v>
      </c>
      <c r="B9" s="1746" t="s">
        <v>427</v>
      </c>
      <c r="C9" s="1746"/>
      <c r="D9" s="15"/>
      <c r="E9" s="15"/>
      <c r="F9" s="15"/>
      <c r="G9" s="15"/>
      <c r="H9" s="15"/>
      <c r="I9" s="916"/>
      <c r="J9" s="916"/>
      <c r="K9" s="916"/>
      <c r="L9" s="916"/>
      <c r="M9" s="916"/>
    </row>
    <row r="10" spans="1:13" ht="17.25" x14ac:dyDescent="0.25">
      <c r="A10" s="57" t="s">
        <v>153</v>
      </c>
      <c r="B10" s="1811" t="s">
        <v>428</v>
      </c>
      <c r="C10" s="1811"/>
      <c r="D10" s="30" t="s">
        <v>69</v>
      </c>
      <c r="E10" s="40" t="s">
        <v>1096</v>
      </c>
      <c r="F10" s="234" t="s">
        <v>19</v>
      </c>
      <c r="G10" s="235">
        <v>3</v>
      </c>
      <c r="H10" s="998">
        <v>2</v>
      </c>
      <c r="I10" s="235">
        <v>6</v>
      </c>
      <c r="J10" s="1143">
        <v>6</v>
      </c>
      <c r="K10" s="1363">
        <v>9</v>
      </c>
      <c r="L10" s="1361">
        <v>12</v>
      </c>
      <c r="M10" s="1361" t="s">
        <v>842</v>
      </c>
    </row>
    <row r="11" spans="1:13" ht="15.75" x14ac:dyDescent="0.25">
      <c r="A11" s="57"/>
      <c r="B11" s="1945"/>
      <c r="C11" s="1945"/>
      <c r="D11" s="30"/>
      <c r="E11" s="57"/>
      <c r="F11" s="57"/>
      <c r="G11" s="57"/>
      <c r="H11" s="15"/>
      <c r="I11" s="944"/>
      <c r="J11" s="1130"/>
      <c r="K11" s="916"/>
      <c r="L11" s="1130"/>
      <c r="M11" s="916"/>
    </row>
    <row r="12" spans="1:13" ht="15.75" x14ac:dyDescent="0.25">
      <c r="A12" s="33" t="s">
        <v>429</v>
      </c>
      <c r="B12" s="1787" t="s">
        <v>430</v>
      </c>
      <c r="C12" s="1787"/>
      <c r="D12" s="27"/>
      <c r="E12" s="27"/>
      <c r="F12" s="27"/>
      <c r="G12" s="27"/>
      <c r="H12" s="27"/>
      <c r="I12" s="923"/>
      <c r="J12" s="1127"/>
      <c r="K12" s="1355"/>
      <c r="L12" s="1127"/>
      <c r="M12" s="923"/>
    </row>
    <row r="13" spans="1:13" ht="15.75" x14ac:dyDescent="0.25">
      <c r="A13" s="61" t="s">
        <v>161</v>
      </c>
      <c r="B13" s="1944" t="s">
        <v>431</v>
      </c>
      <c r="C13" s="1944"/>
      <c r="D13" s="236"/>
      <c r="E13" s="237"/>
      <c r="F13" s="237"/>
      <c r="G13" s="237"/>
      <c r="H13" s="238"/>
      <c r="I13" s="928"/>
      <c r="J13" s="1121"/>
      <c r="K13" s="1337"/>
      <c r="L13" s="1121"/>
      <c r="M13" s="919"/>
    </row>
    <row r="14" spans="1:13" ht="15.75" x14ac:dyDescent="0.25">
      <c r="A14" s="21"/>
      <c r="B14" s="126" t="s">
        <v>432</v>
      </c>
      <c r="C14" s="127" t="s">
        <v>433</v>
      </c>
      <c r="D14" s="17" t="s">
        <v>165</v>
      </c>
      <c r="E14" s="41" t="s">
        <v>754</v>
      </c>
      <c r="F14" s="1253">
        <v>75</v>
      </c>
      <c r="G14" s="73">
        <v>100</v>
      </c>
      <c r="H14" s="1260">
        <v>77</v>
      </c>
      <c r="I14" s="73">
        <v>110</v>
      </c>
      <c r="J14" s="73">
        <v>64</v>
      </c>
      <c r="K14" s="1361">
        <v>50</v>
      </c>
      <c r="L14" s="1361">
        <v>130</v>
      </c>
      <c r="M14" s="1361" t="s">
        <v>842</v>
      </c>
    </row>
    <row r="15" spans="1:13" ht="15.75" x14ac:dyDescent="0.25">
      <c r="A15" s="21"/>
      <c r="B15" s="239" t="s">
        <v>434</v>
      </c>
      <c r="C15" s="127" t="s">
        <v>435</v>
      </c>
      <c r="D15" s="17" t="s">
        <v>385</v>
      </c>
      <c r="E15" s="41" t="s">
        <v>755</v>
      </c>
      <c r="F15" s="1256">
        <v>2735</v>
      </c>
      <c r="G15" s="73">
        <v>1500</v>
      </c>
      <c r="H15" s="1260">
        <v>2119</v>
      </c>
      <c r="I15" s="73">
        <v>1700</v>
      </c>
      <c r="J15" s="73">
        <v>1817</v>
      </c>
      <c r="K15" s="1361">
        <v>1181</v>
      </c>
      <c r="L15" s="1361">
        <v>2100</v>
      </c>
      <c r="M15" s="1361" t="s">
        <v>842</v>
      </c>
    </row>
    <row r="16" spans="1:13" ht="15.75" x14ac:dyDescent="0.25">
      <c r="A16" s="27"/>
      <c r="B16" s="240" t="s">
        <v>436</v>
      </c>
      <c r="C16" s="241" t="s">
        <v>437</v>
      </c>
      <c r="D16" s="19" t="s">
        <v>438</v>
      </c>
      <c r="E16" s="42" t="s">
        <v>756</v>
      </c>
      <c r="F16" s="242">
        <v>186996970</v>
      </c>
      <c r="G16" s="243">
        <v>110000000</v>
      </c>
      <c r="H16" s="20">
        <v>162171041.30000001</v>
      </c>
      <c r="I16" s="243">
        <v>115000000</v>
      </c>
      <c r="J16" s="243">
        <v>151194254</v>
      </c>
      <c r="K16" s="1363">
        <v>72245922</v>
      </c>
      <c r="L16" s="1361">
        <v>125000000</v>
      </c>
      <c r="M16" s="1361" t="s">
        <v>842</v>
      </c>
    </row>
    <row r="17" spans="1:16" ht="15.75" x14ac:dyDescent="0.25">
      <c r="A17" s="15"/>
      <c r="B17" s="124"/>
      <c r="C17" s="125"/>
      <c r="D17" s="15"/>
      <c r="E17" s="15"/>
      <c r="F17" s="15"/>
      <c r="G17" s="15"/>
      <c r="H17" s="15"/>
      <c r="I17" s="916"/>
      <c r="J17" s="916"/>
      <c r="K17" s="916"/>
      <c r="L17" s="916"/>
      <c r="M17" s="916"/>
    </row>
    <row r="20" spans="1:16" ht="21" x14ac:dyDescent="0.35">
      <c r="B20" s="387" t="s">
        <v>1097</v>
      </c>
      <c r="I20" s="2"/>
      <c r="J20" s="2"/>
      <c r="K20" s="1697" t="s">
        <v>1209</v>
      </c>
      <c r="L20" s="1697"/>
      <c r="M20" s="1697"/>
      <c r="N20" s="1956"/>
      <c r="O20" s="1956"/>
      <c r="P20" s="1956"/>
    </row>
    <row r="21" spans="1:16" ht="21" x14ac:dyDescent="0.35">
      <c r="B21" s="388" t="s">
        <v>1203</v>
      </c>
      <c r="I21" s="925"/>
      <c r="J21" s="1120"/>
      <c r="K21" s="66"/>
      <c r="L21" s="67"/>
    </row>
    <row r="22" spans="1:16" ht="21" x14ac:dyDescent="0.35">
      <c r="B22" s="388" t="s">
        <v>1204</v>
      </c>
      <c r="I22" s="925"/>
      <c r="J22" s="1120"/>
      <c r="K22" s="66"/>
      <c r="L22" s="67"/>
    </row>
    <row r="23" spans="1:16" x14ac:dyDescent="0.25">
      <c r="I23" s="2"/>
      <c r="J23" s="2"/>
      <c r="K23" s="1719" t="s">
        <v>774</v>
      </c>
      <c r="L23" s="1719"/>
      <c r="M23" s="1719"/>
    </row>
  </sheetData>
  <mergeCells count="14">
    <mergeCell ref="A1:H1"/>
    <mergeCell ref="B4:C4"/>
    <mergeCell ref="B5:C5"/>
    <mergeCell ref="B6:C6"/>
    <mergeCell ref="A2:M2"/>
    <mergeCell ref="K20:M20"/>
    <mergeCell ref="K23:M23"/>
    <mergeCell ref="B12:C12"/>
    <mergeCell ref="B13:C13"/>
    <mergeCell ref="B7:C7"/>
    <mergeCell ref="B8:C8"/>
    <mergeCell ref="B9:C9"/>
    <mergeCell ref="B10:C10"/>
    <mergeCell ref="B11:C11"/>
  </mergeCells>
  <printOptions horizontalCentered="1"/>
  <pageMargins left="0.19685039370078741" right="0.19685039370078741" top="0.78740157480314965" bottom="0.39370078740157483" header="0.31496062992125984" footer="0.31496062992125984"/>
  <pageSetup paperSize="258" scale="8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19"/>
  <sheetViews>
    <sheetView tabSelected="1" zoomScale="90" zoomScaleNormal="90" workbookViewId="0">
      <selection activeCell="K16" sqref="K16:M16"/>
    </sheetView>
  </sheetViews>
  <sheetFormatPr defaultRowHeight="15" x14ac:dyDescent="0.25"/>
  <cols>
    <col min="1" max="1" width="4.140625" style="2" customWidth="1"/>
    <col min="2" max="2" width="19.7109375" style="2" customWidth="1"/>
    <col min="3" max="3" width="19.5703125" style="2" customWidth="1"/>
    <col min="4" max="4" width="7.5703125" style="2" customWidth="1"/>
    <col min="5" max="5" width="44.5703125" style="2" customWidth="1"/>
    <col min="6" max="6" width="12.85546875" style="68" customWidth="1"/>
    <col min="7" max="7" width="12.85546875" style="68" hidden="1" customWidth="1"/>
    <col min="8" max="8" width="12.85546875" style="2" customWidth="1"/>
    <col min="9" max="9" width="12.85546875" style="68" hidden="1" customWidth="1"/>
    <col min="10" max="10" width="12.85546875" style="68" customWidth="1"/>
    <col min="11" max="11" width="12.85546875" style="2" customWidth="1"/>
    <col min="12" max="12" width="12.85546875" style="68" customWidth="1"/>
    <col min="13" max="13" width="12.85546875" style="2" customWidth="1"/>
    <col min="14" max="16384" width="9.140625" style="2"/>
  </cols>
  <sheetData>
    <row r="1" spans="1:16" ht="18.75" x14ac:dyDescent="0.25">
      <c r="A1" s="1688"/>
      <c r="B1" s="1688"/>
      <c r="C1" s="1688"/>
      <c r="D1" s="1688"/>
      <c r="E1" s="1688"/>
      <c r="F1" s="1688"/>
      <c r="G1" s="1688"/>
      <c r="H1" s="1688"/>
      <c r="I1" s="2"/>
      <c r="J1" s="2"/>
      <c r="L1" s="2"/>
    </row>
    <row r="2" spans="1:16" ht="15.75" customHeight="1" x14ac:dyDescent="0.25">
      <c r="A2" s="1689" t="s">
        <v>1143</v>
      </c>
      <c r="B2" s="1689"/>
      <c r="C2" s="1689"/>
      <c r="D2" s="1689"/>
      <c r="E2" s="1689"/>
      <c r="F2" s="1689"/>
      <c r="G2" s="1689"/>
      <c r="H2" s="1689"/>
      <c r="I2" s="1689"/>
      <c r="J2" s="1689"/>
      <c r="K2" s="1689"/>
      <c r="L2" s="1689"/>
      <c r="M2" s="1689"/>
    </row>
    <row r="3" spans="1:16" x14ac:dyDescent="0.25">
      <c r="A3" s="3"/>
      <c r="B3" s="4"/>
      <c r="C3" s="5"/>
      <c r="D3" s="3"/>
      <c r="E3" s="3"/>
      <c r="F3" s="6"/>
      <c r="G3" s="6"/>
      <c r="H3" s="3"/>
      <c r="I3" s="6"/>
      <c r="J3" s="6"/>
      <c r="K3" s="3"/>
      <c r="L3" s="6"/>
      <c r="M3" s="3"/>
    </row>
    <row r="4" spans="1:16" ht="52.5" customHeight="1" x14ac:dyDescent="0.25">
      <c r="A4" s="69" t="s">
        <v>0</v>
      </c>
      <c r="B4" s="1715" t="s">
        <v>1</v>
      </c>
      <c r="C4" s="1715"/>
      <c r="D4" s="70" t="s">
        <v>2</v>
      </c>
      <c r="E4" s="7" t="s">
        <v>493</v>
      </c>
      <c r="F4" s="8" t="s">
        <v>494</v>
      </c>
      <c r="G4" s="9" t="s">
        <v>807</v>
      </c>
      <c r="H4" s="10" t="s">
        <v>806</v>
      </c>
      <c r="I4" s="9" t="s">
        <v>1144</v>
      </c>
      <c r="J4" s="10" t="s">
        <v>1145</v>
      </c>
      <c r="K4" s="10" t="s">
        <v>1160</v>
      </c>
      <c r="L4" s="9" t="s">
        <v>1201</v>
      </c>
      <c r="M4" s="10" t="s">
        <v>1202</v>
      </c>
    </row>
    <row r="5" spans="1:16" ht="15.75" x14ac:dyDescent="0.25">
      <c r="A5" s="11">
        <v>1</v>
      </c>
      <c r="B5" s="1716">
        <v>2</v>
      </c>
      <c r="C5" s="1716"/>
      <c r="D5" s="12">
        <v>3</v>
      </c>
      <c r="E5" s="12">
        <v>4</v>
      </c>
      <c r="F5" s="13">
        <v>5</v>
      </c>
      <c r="G5" s="13">
        <v>6</v>
      </c>
      <c r="H5" s="12">
        <v>6</v>
      </c>
      <c r="I5" s="13">
        <v>7</v>
      </c>
      <c r="J5" s="1252">
        <v>7</v>
      </c>
      <c r="K5" s="1339">
        <v>8</v>
      </c>
      <c r="L5" s="13">
        <v>9</v>
      </c>
      <c r="M5" s="1252">
        <v>10</v>
      </c>
    </row>
    <row r="6" spans="1:16" ht="9" customHeight="1" x14ac:dyDescent="0.25">
      <c r="A6" s="14"/>
      <c r="B6" s="1717"/>
      <c r="C6" s="1717"/>
      <c r="D6" s="14"/>
      <c r="E6" s="14"/>
      <c r="F6" s="15"/>
      <c r="G6" s="15"/>
      <c r="H6" s="14"/>
      <c r="I6" s="916"/>
      <c r="J6" s="916"/>
      <c r="K6" s="14"/>
      <c r="L6" s="916"/>
      <c r="M6" s="14"/>
    </row>
    <row r="7" spans="1:16" ht="15.75" x14ac:dyDescent="0.25">
      <c r="A7" s="27"/>
      <c r="B7" s="1701" t="s">
        <v>57</v>
      </c>
      <c r="C7" s="1701"/>
      <c r="D7" s="33"/>
      <c r="E7" s="27"/>
      <c r="F7" s="27"/>
      <c r="G7" s="27"/>
      <c r="H7" s="27"/>
      <c r="I7" s="923"/>
      <c r="J7" s="1127"/>
      <c r="K7" s="1355"/>
      <c r="L7" s="1127"/>
      <c r="M7" s="923"/>
    </row>
    <row r="8" spans="1:16" ht="15.75" x14ac:dyDescent="0.25">
      <c r="A8" s="15"/>
      <c r="B8" s="1702" t="s">
        <v>388</v>
      </c>
      <c r="C8" s="1702"/>
      <c r="D8" s="15"/>
      <c r="E8" s="15"/>
      <c r="F8" s="15"/>
      <c r="G8" s="15"/>
      <c r="H8" s="15"/>
      <c r="I8" s="916"/>
      <c r="J8" s="916"/>
      <c r="K8" s="916"/>
      <c r="L8" s="916"/>
      <c r="M8" s="916"/>
    </row>
    <row r="9" spans="1:16" ht="15.75" x14ac:dyDescent="0.25">
      <c r="A9" s="36" t="s">
        <v>170</v>
      </c>
      <c r="B9" s="1746" t="s">
        <v>439</v>
      </c>
      <c r="C9" s="1746"/>
      <c r="D9" s="15"/>
      <c r="E9" s="15"/>
      <c r="F9" s="15"/>
      <c r="G9" s="15"/>
      <c r="H9" s="15"/>
      <c r="I9" s="916"/>
      <c r="J9" s="916"/>
      <c r="K9" s="916"/>
      <c r="L9" s="916"/>
      <c r="M9" s="916"/>
    </row>
    <row r="10" spans="1:16" ht="31.5" customHeight="1" x14ac:dyDescent="0.25">
      <c r="A10" s="15" t="s">
        <v>172</v>
      </c>
      <c r="B10" s="1811" t="s">
        <v>440</v>
      </c>
      <c r="C10" s="1811"/>
      <c r="D10" s="15" t="s">
        <v>441</v>
      </c>
      <c r="E10" s="51" t="s">
        <v>757</v>
      </c>
      <c r="F10" s="58">
        <v>2</v>
      </c>
      <c r="G10" s="15">
        <v>5</v>
      </c>
      <c r="H10" s="998">
        <v>1</v>
      </c>
      <c r="I10" s="916">
        <v>6</v>
      </c>
      <c r="J10" s="1127">
        <v>3</v>
      </c>
      <c r="K10" s="1363">
        <v>2</v>
      </c>
      <c r="L10" s="23">
        <v>8</v>
      </c>
      <c r="M10" s="23" t="s">
        <v>842</v>
      </c>
    </row>
    <row r="11" spans="1:16" ht="30" customHeight="1" x14ac:dyDescent="0.25">
      <c r="A11" s="16" t="s">
        <v>174</v>
      </c>
      <c r="B11" s="1811" t="s">
        <v>442</v>
      </c>
      <c r="C11" s="1811"/>
      <c r="D11" s="15" t="s">
        <v>139</v>
      </c>
      <c r="E11" s="244" t="s">
        <v>442</v>
      </c>
      <c r="F11" s="58">
        <v>30</v>
      </c>
      <c r="G11" s="15">
        <v>20</v>
      </c>
      <c r="H11" s="998">
        <v>5</v>
      </c>
      <c r="I11" s="916">
        <v>20</v>
      </c>
      <c r="J11" s="1127">
        <v>5</v>
      </c>
      <c r="K11" s="1363">
        <v>10</v>
      </c>
      <c r="L11" s="1361">
        <v>20</v>
      </c>
      <c r="M11" s="1361" t="s">
        <v>842</v>
      </c>
    </row>
    <row r="12" spans="1:16" ht="15.75" x14ac:dyDescent="0.25">
      <c r="A12" s="15"/>
      <c r="B12" s="124"/>
      <c r="C12" s="125"/>
      <c r="D12" s="15"/>
      <c r="E12" s="15"/>
      <c r="F12" s="15"/>
      <c r="G12" s="15"/>
      <c r="H12" s="15"/>
      <c r="I12" s="916"/>
      <c r="J12" s="916"/>
      <c r="K12" s="916"/>
      <c r="L12" s="916"/>
      <c r="M12" s="916"/>
    </row>
    <row r="16" spans="1:16" ht="21" x14ac:dyDescent="0.35">
      <c r="B16" s="387" t="s">
        <v>1097</v>
      </c>
      <c r="I16" s="2"/>
      <c r="J16" s="2"/>
      <c r="K16" s="1697" t="s">
        <v>1209</v>
      </c>
      <c r="L16" s="1697"/>
      <c r="M16" s="1697"/>
      <c r="N16" s="1956"/>
      <c r="O16" s="1956"/>
      <c r="P16" s="1956"/>
    </row>
    <row r="17" spans="2:13" ht="21" x14ac:dyDescent="0.35">
      <c r="B17" s="388" t="s">
        <v>1203</v>
      </c>
      <c r="I17" s="925"/>
      <c r="J17" s="1120"/>
      <c r="K17" s="66"/>
      <c r="L17" s="67"/>
    </row>
    <row r="18" spans="2:13" ht="21" x14ac:dyDescent="0.35">
      <c r="B18" s="388" t="s">
        <v>1204</v>
      </c>
      <c r="I18" s="925"/>
      <c r="J18" s="1120"/>
      <c r="K18" s="66"/>
      <c r="L18" s="67"/>
    </row>
    <row r="19" spans="2:13" x14ac:dyDescent="0.25">
      <c r="I19" s="2"/>
      <c r="J19" s="2"/>
      <c r="K19" s="1719" t="s">
        <v>774</v>
      </c>
      <c r="L19" s="1719"/>
      <c r="M19" s="1719"/>
    </row>
  </sheetData>
  <mergeCells count="12">
    <mergeCell ref="A1:H1"/>
    <mergeCell ref="B4:C4"/>
    <mergeCell ref="B5:C5"/>
    <mergeCell ref="B6:C6"/>
    <mergeCell ref="A2:M2"/>
    <mergeCell ref="K16:M16"/>
    <mergeCell ref="K19:M19"/>
    <mergeCell ref="B7:C7"/>
    <mergeCell ref="B8:C8"/>
    <mergeCell ref="B11:C11"/>
    <mergeCell ref="B9:C9"/>
    <mergeCell ref="B10:C10"/>
  </mergeCells>
  <printOptions horizontalCentered="1"/>
  <pageMargins left="0.19685039370078741" right="0.19685039370078741" top="0.74803149606299213" bottom="0.55118110236220474" header="0.11811023622047245" footer="0.11811023622047245"/>
  <pageSetup paperSize="25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7</vt:i4>
      </vt:variant>
    </vt:vector>
  </HeadingPairs>
  <TitlesOfParts>
    <vt:vector size="38" baseType="lpstr">
      <vt:lpstr>PENDIDIKAN</vt:lpstr>
      <vt:lpstr>KESEHATAN</vt:lpstr>
      <vt:lpstr>PU</vt:lpstr>
      <vt:lpstr>PERUMAHAN</vt:lpstr>
      <vt:lpstr>PENATAAN RUANG</vt:lpstr>
      <vt:lpstr>PERENCANAAN</vt:lpstr>
      <vt:lpstr>PERHUBUNGAN</vt:lpstr>
      <vt:lpstr>LH</vt:lpstr>
      <vt:lpstr>PERTANAHAN</vt:lpstr>
      <vt:lpstr>CAPIL</vt:lpstr>
      <vt:lpstr>PP &amp; ANAK</vt:lpstr>
      <vt:lpstr>KB-KS</vt:lpstr>
      <vt:lpstr>SOSIAL</vt:lpstr>
      <vt:lpstr>KETENAGAKERJAAN</vt:lpstr>
      <vt:lpstr>KOPERASI</vt:lpstr>
      <vt:lpstr>MODAL</vt:lpstr>
      <vt:lpstr>BUD-PAR</vt:lpstr>
      <vt:lpstr>KESBANG</vt:lpstr>
      <vt:lpstr>OTODA</vt:lpstr>
      <vt:lpstr>KETAHANAN PANGAN</vt:lpstr>
      <vt:lpstr>PEMBDY MASY DESA</vt:lpstr>
      <vt:lpstr>STATISTIK</vt:lpstr>
      <vt:lpstr>AR-PUS</vt:lpstr>
      <vt:lpstr>KOMINFO</vt:lpstr>
      <vt:lpstr>PERTANIAN</vt:lpstr>
      <vt:lpstr>PETERNAKAN</vt:lpstr>
      <vt:lpstr>HUT-BUN</vt:lpstr>
      <vt:lpstr>ENERGI</vt:lpstr>
      <vt:lpstr>KEL-PERIK</vt:lpstr>
      <vt:lpstr>PERIN-DAG</vt:lpstr>
      <vt:lpstr>TRANSMIGRASI</vt:lpstr>
      <vt:lpstr>KESEHATAN!Print_Titles</vt:lpstr>
      <vt:lpstr>KETENAGAKERJAAN!Print_Titles</vt:lpstr>
      <vt:lpstr>LH!Print_Titles</vt:lpstr>
      <vt:lpstr>OTODA!Print_Titles</vt:lpstr>
      <vt:lpstr>PENDIDIKAN!Print_Titles</vt:lpstr>
      <vt:lpstr>PERTANIAN!Print_Titles</vt:lpstr>
      <vt:lpstr>PU!Print_Titles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2018-01-03T06:08:36Z</cp:lastPrinted>
  <dcterms:created xsi:type="dcterms:W3CDTF">2014-01-02T06:04:28Z</dcterms:created>
  <dcterms:modified xsi:type="dcterms:W3CDTF">2018-01-03T06:10:15Z</dcterms:modified>
</cp:coreProperties>
</file>